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중등교육과\1-4. 월별 시험 실시\13. 26년 3월 고1,2,3(3월 24일)\09 성적전산처리 계약\12 성적통계\2026학년도 3월 고1,2,3 전국연합학력평가 통계자료\"/>
    </mc:Choice>
  </mc:AlternateContent>
  <xr:revisionPtr revIDLastSave="0" documentId="13_ncr:1_{44258467-68AB-46DF-BFEA-75C46D11E58A}" xr6:coauthVersionLast="47" xr6:coauthVersionMax="47" xr10:uidLastSave="{00000000-0000-0000-0000-000000000000}"/>
  <bookViews>
    <workbookView xWindow="-118" yWindow="-118" windowWidth="45269" windowHeight="18380" xr2:uid="{00000000-000D-0000-FFFF-FFFF00000000}"/>
  </bookViews>
  <sheets>
    <sheet name="응시자수" sheetId="1" r:id="rId1"/>
    <sheet name="영역별원점수평균및표준편차" sheetId="9" r:id="rId2"/>
    <sheet name="시도별 응시현황" sheetId="11" r:id="rId3"/>
    <sheet name="영역별등급구분점수" sheetId="12" r:id="rId4"/>
    <sheet name="표준점수누적도수-국어,수학" sheetId="14" r:id="rId5"/>
    <sheet name="표준점수누적도수-탐구" sheetId="15" r:id="rId6"/>
  </sheets>
  <definedNames>
    <definedName name="_xlnm.Database" localSheetId="2">'시도별 응시현황'!$A$3:$C$10</definedName>
    <definedName name="_xlnm.Database">응시자수!#REF!</definedName>
    <definedName name="_xlnm.Print_Titles" localSheetId="3">영역별등급구분점수!$5:$5</definedName>
    <definedName name="_xlnm.Print_Titles" localSheetId="1">영역별원점수평균및표준편차!$3:$3</definedName>
    <definedName name="_xlnm.Print_Titles" localSheetId="4">'표준점수누적도수-국어,수학'!$3:$4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1" l="1"/>
  <c r="D21" i="11"/>
  <c r="B21" i="11"/>
  <c r="E55" i="15"/>
  <c r="B55" i="15"/>
  <c r="E105" i="14" l="1"/>
  <c r="B105" i="14" l="1"/>
</calcChain>
</file>

<file path=xl/sharedStrings.xml><?xml version="1.0" encoding="utf-8"?>
<sst xmlns="http://schemas.openxmlformats.org/spreadsheetml/2006/main" count="203" uniqueCount="83">
  <si>
    <t>인원</t>
  </si>
  <si>
    <t xml:space="preserve">1. 응시자수 </t>
    <phoneticPr fontId="2" type="noConversion"/>
  </si>
  <si>
    <t>영역</t>
  </si>
  <si>
    <t>전체</t>
  </si>
  <si>
    <t>비율(%)</t>
  </si>
  <si>
    <t>교시</t>
  </si>
  <si>
    <t>국어</t>
  </si>
  <si>
    <t>수학</t>
  </si>
  <si>
    <t>영어</t>
  </si>
  <si>
    <t>한국사</t>
  </si>
  <si>
    <t>탐구</t>
  </si>
  <si>
    <t>시도명</t>
  </si>
  <si>
    <t>학교수</t>
  </si>
  <si>
    <t>서울</t>
  </si>
  <si>
    <t>부산</t>
  </si>
  <si>
    <t>대구</t>
  </si>
  <si>
    <t>인천</t>
  </si>
  <si>
    <t>광주</t>
  </si>
  <si>
    <t>대전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</si>
  <si>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</si>
  <si>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</si>
  <si>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</si>
  <si>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</si>
  <si>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</si>
  <si>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</si>
  <si>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</si>
  <si>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</si>
  <si>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울산</t>
  </si>
  <si>
    <t>세종</t>
  </si>
  <si>
    <t>계</t>
  </si>
  <si>
    <t>등급</t>
  </si>
  <si>
    <t>비율</t>
  </si>
  <si>
    <t>4</t>
    <phoneticPr fontId="2" type="noConversion"/>
  </si>
  <si>
    <t>3</t>
    <phoneticPr fontId="2" type="noConversion"/>
  </si>
  <si>
    <t>2</t>
    <phoneticPr fontId="2" type="noConversion"/>
  </si>
  <si>
    <t>1</t>
    <phoneticPr fontId="2" type="noConversion"/>
  </si>
  <si>
    <t>2. 영역별 원점수 평균 및 표준편차</t>
    <phoneticPr fontId="2" type="noConversion"/>
  </si>
  <si>
    <t>비율</t>
    <phoneticPr fontId="2" type="noConversion"/>
  </si>
  <si>
    <t>영역명</t>
    <phoneticPr fontId="2" type="noConversion"/>
  </si>
  <si>
    <t>점수</t>
    <phoneticPr fontId="2" type="noConversion"/>
  </si>
  <si>
    <t xml:space="preserve"> </t>
    <phoneticPr fontId="2" type="noConversion"/>
  </si>
  <si>
    <t>국어</t>
    <phoneticPr fontId="2" type="noConversion"/>
  </si>
  <si>
    <t>수학</t>
    <phoneticPr fontId="2" type="noConversion"/>
  </si>
  <si>
    <t>표준점수</t>
    <phoneticPr fontId="2" type="noConversion"/>
  </si>
  <si>
    <t>계</t>
    <phoneticPr fontId="2" type="noConversion"/>
  </si>
  <si>
    <t>누적(계)</t>
    <phoneticPr fontId="2" type="noConversion"/>
  </si>
  <si>
    <t>영역명</t>
    <phoneticPr fontId="2" type="noConversion"/>
  </si>
  <si>
    <t>인원</t>
    <phoneticPr fontId="2" type="noConversion"/>
  </si>
  <si>
    <t>평균</t>
    <phoneticPr fontId="2" type="noConversion"/>
  </si>
  <si>
    <t>표준편차</t>
    <phoneticPr fontId="2" type="noConversion"/>
  </si>
  <si>
    <t>경기</t>
  </si>
  <si>
    <t>3. 시도별 응시 현황</t>
    <phoneticPr fontId="2" type="noConversion"/>
  </si>
  <si>
    <t>4. 영역별 등급구분점수</t>
    <phoneticPr fontId="2" type="noConversion"/>
  </si>
  <si>
    <t>1</t>
  </si>
  <si>
    <t>2</t>
  </si>
  <si>
    <t>3</t>
  </si>
  <si>
    <t>4</t>
  </si>
  <si>
    <t>5</t>
  </si>
  <si>
    <t>6</t>
  </si>
  <si>
    <t>7</t>
  </si>
  <si>
    <t>8</t>
  </si>
  <si>
    <t>9</t>
  </si>
  <si>
    <r>
      <t xml:space="preserve"> - </t>
    </r>
    <r>
      <rPr>
        <b/>
        <sz val="10"/>
        <rFont val="돋움"/>
        <family val="3"/>
        <charset val="129"/>
      </rPr>
      <t>영어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한국사</t>
    </r>
    <r>
      <rPr>
        <b/>
        <sz val="10"/>
        <rFont val="Arial"/>
        <family val="2"/>
      </rPr>
      <t xml:space="preserve">: </t>
    </r>
    <r>
      <rPr>
        <b/>
        <u/>
        <sz val="10"/>
        <rFont val="돋움"/>
        <family val="3"/>
        <charset val="129"/>
      </rPr>
      <t>원점수</t>
    </r>
    <r>
      <rPr>
        <b/>
        <sz val="10"/>
        <rFont val="돋움"/>
        <family val="3"/>
        <charset val="129"/>
      </rPr>
      <t>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의한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등급구분점수</t>
    </r>
    <phoneticPr fontId="2" type="noConversion"/>
  </si>
  <si>
    <t>사회탐구</t>
  </si>
  <si>
    <t>과학탐구</t>
  </si>
  <si>
    <t>사회탐구</t>
    <phoneticPr fontId="2" type="noConversion"/>
  </si>
  <si>
    <t>과학탐구</t>
    <phoneticPr fontId="2" type="noConversion"/>
  </si>
  <si>
    <r>
      <t xml:space="preserve"> - </t>
    </r>
    <r>
      <rPr>
        <b/>
        <sz val="10"/>
        <rFont val="돋움"/>
        <family val="3"/>
        <charset val="129"/>
      </rPr>
      <t>국어</t>
    </r>
    <r>
      <rPr>
        <b/>
        <sz val="10"/>
        <rFont val="Arial"/>
        <family val="2"/>
      </rPr>
      <t>,</t>
    </r>
    <r>
      <rPr>
        <b/>
        <sz val="10"/>
        <rFont val="돋움"/>
        <family val="3"/>
        <charset val="129"/>
      </rPr>
      <t>수학,사회탐구,과학탐구</t>
    </r>
    <r>
      <rPr>
        <b/>
        <sz val="10"/>
        <rFont val="Arial"/>
        <family val="2"/>
      </rPr>
      <t xml:space="preserve">: </t>
    </r>
    <r>
      <rPr>
        <b/>
        <u/>
        <sz val="10"/>
        <rFont val="돋움"/>
        <family val="3"/>
        <charset val="129"/>
      </rPr>
      <t>표준점수</t>
    </r>
    <r>
      <rPr>
        <b/>
        <sz val="10"/>
        <rFont val="돋움"/>
        <family val="3"/>
        <charset val="129"/>
      </rPr>
      <t>에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의한</t>
    </r>
    <r>
      <rPr>
        <b/>
        <sz val="10"/>
        <rFont val="Arial"/>
        <family val="2"/>
      </rPr>
      <t xml:space="preserve"> </t>
    </r>
    <r>
      <rPr>
        <b/>
        <sz val="10"/>
        <rFont val="돋움"/>
        <family val="3"/>
        <charset val="129"/>
      </rPr>
      <t>등급구분점수</t>
    </r>
    <phoneticPr fontId="2" type="noConversion"/>
  </si>
  <si>
    <t>2026학년도 3월 고2 전국연합학력평가 통계자료</t>
    <phoneticPr fontId="2" type="noConversion"/>
  </si>
  <si>
    <t>50.08</t>
  </si>
  <si>
    <t>20.65</t>
  </si>
  <si>
    <t>41.30</t>
  </si>
  <si>
    <t>22.08</t>
  </si>
  <si>
    <t>55.53</t>
  </si>
  <si>
    <t>20.49</t>
  </si>
  <si>
    <t>26.09</t>
  </si>
  <si>
    <t>11.88</t>
  </si>
  <si>
    <t>22.51</t>
  </si>
  <si>
    <t>10.23</t>
  </si>
  <si>
    <t>21.25</t>
  </si>
  <si>
    <t>10.49</t>
  </si>
  <si>
    <t>5. 국어, 수학 영역 (2026학년도 3월 고2)</t>
    <phoneticPr fontId="2" type="noConversion"/>
  </si>
  <si>
    <t>6. 탐구 영역(2026학년도 3월 고2)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</si>
</sst>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 "/>
    <numFmt numFmtId="177" formatCode="#,##0_);[Red]\(#,##0\)"/>
    <numFmt numFmtId="178" formatCode="0.00_);[Red]\(0.00\)"/>
    <numFmt numFmtId="179" formatCode="0.00_ "/>
  </numFmts>
  <fonts count="1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name val="돋움"/>
      <family val="3"/>
      <charset val="129"/>
    </font>
    <font>
      <sz val="10"/>
      <name val="Arial"/>
      <family val="2"/>
    </font>
    <font>
      <sz val="11"/>
      <color indexed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돋움"/>
      <family val="3"/>
      <charset val="129"/>
    </font>
    <font>
      <sz val="11"/>
      <name val="Arial"/>
      <family val="2"/>
    </font>
    <font>
      <b/>
      <sz val="14"/>
      <name val="돋움"/>
      <family val="3"/>
      <charset val="129"/>
    </font>
    <font>
      <b/>
      <sz val="10"/>
      <name val="Arial"/>
      <family val="2"/>
    </font>
    <font>
      <b/>
      <sz val="10"/>
      <name val="돋움"/>
      <family val="3"/>
      <charset val="129"/>
    </font>
    <font>
      <b/>
      <u/>
      <sz val="10"/>
      <name val="돋움"/>
      <family val="3"/>
      <charset val="129"/>
    </font>
    <font>
      <sz val="10"/>
      <name val="Arial"/>
      <family val="2"/>
    </font>
    <font>
      <b/>
      <sz val="12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</borders>
  <cellStyleXfs count="10">
    <xf numFmtId="0" fontId="0" fillId="0" borderId="0"/>
    <xf numFmtId="0" fontId="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4" fillId="0" borderId="0"/>
    <xf numFmtId="41" fontId="1" fillId="0" borderId="0" applyFont="0" applyFill="0" applyBorder="0" applyAlignment="0" applyProtection="0">
      <alignment vertical="center"/>
    </xf>
    <xf numFmtId="0" fontId="4" fillId="0" borderId="0"/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/>
    <xf numFmtId="1" fontId="0" fillId="0" borderId="0" xfId="0" applyNumberFormat="1"/>
    <xf numFmtId="0" fontId="8" fillId="0" borderId="0" xfId="1" applyFont="1" applyAlignment="1">
      <alignment horizontal="center"/>
    </xf>
    <xf numFmtId="0" fontId="8" fillId="0" borderId="0" xfId="1" applyFont="1"/>
    <xf numFmtId="0" fontId="4" fillId="0" borderId="0" xfId="1"/>
    <xf numFmtId="0" fontId="8" fillId="0" borderId="0" xfId="1" applyFont="1" applyAlignment="1">
      <alignment horizontal="left"/>
    </xf>
    <xf numFmtId="176" fontId="8" fillId="0" borderId="0" xfId="1" applyNumberFormat="1" applyFont="1" applyAlignment="1">
      <alignment horizontal="center"/>
    </xf>
    <xf numFmtId="0" fontId="4" fillId="0" borderId="0" xfId="1" applyAlignment="1">
      <alignment horizontal="center"/>
    </xf>
    <xf numFmtId="0" fontId="4" fillId="0" borderId="0" xfId="1" applyAlignment="1">
      <alignment horizontal="left"/>
    </xf>
    <xf numFmtId="176" fontId="4" fillId="0" borderId="0" xfId="1" applyNumberFormat="1" applyAlignment="1">
      <alignment horizontal="center"/>
    </xf>
    <xf numFmtId="0" fontId="9" fillId="0" borderId="0" xfId="1" applyFont="1"/>
    <xf numFmtId="177" fontId="0" fillId="0" borderId="0" xfId="0" applyNumberFormat="1"/>
    <xf numFmtId="1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4" fillId="0" borderId="0" xfId="1" applyAlignment="1">
      <alignment horizontal="center" vertical="center"/>
    </xf>
    <xf numFmtId="0" fontId="4" fillId="0" borderId="0" xfId="1" applyAlignment="1">
      <alignment horizontal="left" vertical="center"/>
    </xf>
    <xf numFmtId="177" fontId="0" fillId="0" borderId="0" xfId="0" applyNumberForma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quotePrefix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0" fontId="1" fillId="0" borderId="0" xfId="1" applyFont="1"/>
    <xf numFmtId="177" fontId="1" fillId="0" borderId="1" xfId="1" applyNumberFormat="1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/>
    </xf>
    <xf numFmtId="177" fontId="1" fillId="0" borderId="0" xfId="1" applyNumberFormat="1" applyFont="1"/>
    <xf numFmtId="177" fontId="9" fillId="0" borderId="0" xfId="1" applyNumberFormat="1" applyFont="1" applyAlignment="1">
      <alignment horizontal="center" vertical="center"/>
    </xf>
    <xf numFmtId="177" fontId="3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4" fillId="0" borderId="0" xfId="1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78" fontId="8" fillId="0" borderId="1" xfId="1" applyNumberFormat="1" applyFont="1" applyBorder="1" applyAlignment="1">
      <alignment horizontal="center" vertical="center"/>
    </xf>
    <xf numFmtId="178" fontId="5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6" fontId="5" fillId="0" borderId="7" xfId="0" applyNumberFormat="1" applyFont="1" applyBorder="1" applyAlignment="1">
      <alignment horizontal="center" vertical="center" wrapText="1"/>
    </xf>
    <xf numFmtId="176" fontId="8" fillId="0" borderId="1" xfId="1" applyNumberFormat="1" applyFont="1" applyBorder="1" applyAlignment="1">
      <alignment horizontal="center" vertical="center"/>
    </xf>
    <xf numFmtId="179" fontId="8" fillId="0" borderId="1" xfId="1" applyNumberFormat="1" applyFont="1" applyBorder="1" applyAlignment="1">
      <alignment horizontal="center" vertical="center"/>
    </xf>
    <xf numFmtId="177" fontId="12" fillId="0" borderId="0" xfId="0" applyNumberFormat="1" applyFont="1" applyAlignment="1">
      <alignment vertical="center"/>
    </xf>
    <xf numFmtId="176" fontId="5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5" fillId="0" borderId="0" xfId="0" applyFont="1" applyAlignment="1">
      <alignment vertical="center"/>
    </xf>
    <xf numFmtId="38" fontId="8" fillId="0" borderId="0" xfId="0" applyNumberFormat="1" applyFont="1" applyAlignment="1">
      <alignment vertical="center"/>
    </xf>
    <xf numFmtId="176" fontId="16" fillId="0" borderId="11" xfId="0" applyNumberFormat="1" applyFont="1" applyBorder="1" applyAlignment="1">
      <alignment horizontal="center" vertical="center"/>
    </xf>
    <xf numFmtId="177" fontId="16" fillId="0" borderId="11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177" fontId="16" fillId="0" borderId="12" xfId="0" applyNumberFormat="1" applyFont="1" applyBorder="1" applyAlignment="1">
      <alignment horizontal="center" vertical="center"/>
    </xf>
    <xf numFmtId="178" fontId="5" fillId="0" borderId="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1" fontId="10" fillId="0" borderId="0" xfId="0" applyNumberFormat="1" applyFont="1" applyAlignment="1">
      <alignment horizontal="center" vertical="center" wrapText="1"/>
    </xf>
    <xf numFmtId="1" fontId="15" fillId="0" borderId="0" xfId="0" applyNumberFormat="1" applyFont="1" applyAlignment="1">
      <alignment horizontal="left" vertical="center"/>
    </xf>
    <xf numFmtId="0" fontId="0" fillId="0" borderId="0" xfId="0"/>
    <xf numFmtId="176" fontId="16" fillId="0" borderId="11" xfId="0" applyNumberFormat="1" applyFont="1" applyBorder="1" applyAlignment="1">
      <alignment horizontal="center" vertical="center"/>
    </xf>
    <xf numFmtId="177" fontId="16" fillId="0" borderId="11" xfId="0" applyNumberFormat="1" applyFont="1" applyBorder="1" applyAlignment="1">
      <alignment horizontal="center" vertical="center"/>
    </xf>
  </cellXfs>
  <cellStyles count="10">
    <cellStyle name="쉼표 [0] 2" xfId="7" xr:uid="{00000000-0005-0000-0000-000000000000}"/>
    <cellStyle name="쉼표 [0] 2 2" xfId="9" xr:uid="{6759741D-714D-41EC-BA59-CDBF95811DF2}"/>
    <cellStyle name="표준" xfId="0" builtinId="0"/>
    <cellStyle name="표준 2" xfId="1" xr:uid="{00000000-0005-0000-0000-000002000000}"/>
    <cellStyle name="표준 3" xfId="2" xr:uid="{00000000-0005-0000-0000-000003000000}"/>
    <cellStyle name="표준 3 2" xfId="3" xr:uid="{00000000-0005-0000-0000-000004000000}"/>
    <cellStyle name="표준 4" xfId="4" xr:uid="{00000000-0005-0000-0000-000005000000}"/>
    <cellStyle name="표준 4 2" xfId="5" xr:uid="{00000000-0005-0000-0000-000006000000}"/>
    <cellStyle name="표준 5" xfId="6" xr:uid="{00000000-0005-0000-0000-000007000000}"/>
    <cellStyle name="표준 5 2" xfId="8" xr:uid="{F82B223B-3F96-465D-A40D-981066F37EE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G13"/>
  <sheetViews>
    <sheetView tabSelected="1" view="pageBreakPreview" zoomScaleNormal="100" zoomScaleSheetLayoutView="100" workbookViewId="0">
      <pane ySplit="6" topLeftCell="A7" activePane="bottomLeft" state="frozen"/>
      <selection pane="bottomLeft" activeCell="A2" sqref="A2:G2"/>
    </sheetView>
  </sheetViews>
  <sheetFormatPr defaultRowHeight="14.4" x14ac:dyDescent="0.2"/>
  <cols>
    <col min="1" max="1" width="13.375" customWidth="1"/>
    <col min="2" max="5" width="13.375" style="1" customWidth="1"/>
    <col min="6" max="7" width="13.375" customWidth="1"/>
  </cols>
  <sheetData>
    <row r="2" spans="1:7" ht="25.55" customHeight="1" x14ac:dyDescent="0.2">
      <c r="A2" s="57" t="s">
        <v>68</v>
      </c>
      <c r="B2" s="57"/>
      <c r="C2" s="57"/>
      <c r="D2" s="57"/>
      <c r="E2" s="57"/>
      <c r="F2" s="57"/>
      <c r="G2" s="57"/>
    </row>
    <row r="4" spans="1:7" ht="20.95" customHeight="1" x14ac:dyDescent="0.2">
      <c r="A4" s="56" t="s">
        <v>1</v>
      </c>
      <c r="B4" s="56"/>
    </row>
    <row r="5" spans="1:7" ht="15.05" thickBot="1" x14ac:dyDescent="0.25"/>
    <row r="6" spans="1:7" ht="32.25" customHeight="1" thickBot="1" x14ac:dyDescent="0.25">
      <c r="A6" s="30" t="s">
        <v>2</v>
      </c>
      <c r="B6" s="31" t="s">
        <v>6</v>
      </c>
      <c r="C6" s="31" t="s">
        <v>7</v>
      </c>
      <c r="D6" s="31" t="s">
        <v>8</v>
      </c>
      <c r="E6" s="31" t="s">
        <v>9</v>
      </c>
      <c r="F6" s="31" t="s">
        <v>10</v>
      </c>
      <c r="G6" s="32" t="s">
        <v>3</v>
      </c>
    </row>
    <row r="7" spans="1:7" ht="32.25" customHeight="1" thickTop="1" x14ac:dyDescent="0.2">
      <c r="A7" s="40" t="s">
        <v>0</v>
      </c>
      <c r="B7" s="41">
        <v>338020</v>
      </c>
      <c r="C7" s="41">
        <v>336636</v>
      </c>
      <c r="D7" s="41">
        <v>334489</v>
      </c>
      <c r="E7" s="41">
        <v>333350</v>
      </c>
      <c r="F7" s="41">
        <v>331949</v>
      </c>
      <c r="G7" s="45">
        <v>339269</v>
      </c>
    </row>
    <row r="8" spans="1:7" ht="34.549999999999997" customHeight="1" thickBot="1" x14ac:dyDescent="0.25">
      <c r="A8" s="37" t="s">
        <v>4</v>
      </c>
      <c r="B8" s="39">
        <v>99.631855548250002</v>
      </c>
      <c r="C8" s="39">
        <v>99.223919662569998</v>
      </c>
      <c r="D8" s="39">
        <v>98.591088487310003</v>
      </c>
      <c r="E8" s="39">
        <v>98.255366685430005</v>
      </c>
      <c r="F8" s="39">
        <v>97.842420026590005</v>
      </c>
      <c r="G8" s="55">
        <v>100</v>
      </c>
    </row>
    <row r="10" spans="1:7" x14ac:dyDescent="0.2">
      <c r="B10"/>
      <c r="C10"/>
      <c r="D10"/>
      <c r="E10"/>
    </row>
    <row r="11" spans="1:7" x14ac:dyDescent="0.2">
      <c r="B11"/>
      <c r="C11"/>
      <c r="D11"/>
      <c r="E11"/>
    </row>
    <row r="12" spans="1:7" x14ac:dyDescent="0.2">
      <c r="B12"/>
      <c r="C12"/>
      <c r="D12"/>
      <c r="E12"/>
    </row>
    <row r="13" spans="1:7" x14ac:dyDescent="0.2">
      <c r="C13"/>
      <c r="D13"/>
      <c r="E13"/>
    </row>
  </sheetData>
  <mergeCells count="2">
    <mergeCell ref="A4:B4"/>
    <mergeCell ref="A2:G2"/>
  </mergeCells>
  <phoneticPr fontId="2" type="noConversion"/>
  <pageMargins left="0.75" right="0.75" top="1" bottom="1" header="0.5" footer="0.5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F9"/>
  <sheetViews>
    <sheetView workbookViewId="0"/>
  </sheetViews>
  <sheetFormatPr defaultColWidth="8.875" defaultRowHeight="12.45" x14ac:dyDescent="0.2"/>
  <cols>
    <col min="1" max="1" width="4.75" style="7" customWidth="1"/>
    <col min="2" max="2" width="9.75" style="8" customWidth="1"/>
    <col min="3" max="3" width="10.25" style="9" customWidth="1"/>
    <col min="4" max="5" width="10.25" style="7" customWidth="1"/>
    <col min="6" max="16384" width="8.875" style="4"/>
  </cols>
  <sheetData>
    <row r="1" spans="1:6" ht="20.95" customHeight="1" x14ac:dyDescent="0.2">
      <c r="A1" s="53" t="s">
        <v>36</v>
      </c>
      <c r="B1" s="53"/>
      <c r="C1" s="53"/>
      <c r="D1" s="2"/>
      <c r="E1" s="2"/>
      <c r="F1" s="3"/>
    </row>
    <row r="2" spans="1:6" ht="20.95" customHeight="1" x14ac:dyDescent="0.2">
      <c r="A2" s="4"/>
      <c r="B2" s="5"/>
      <c r="C2" s="6"/>
      <c r="D2" s="2"/>
      <c r="E2" s="2"/>
      <c r="F2" s="3"/>
    </row>
    <row r="3" spans="1:6" ht="20.3" customHeight="1" x14ac:dyDescent="0.2">
      <c r="A3" s="20" t="s">
        <v>5</v>
      </c>
      <c r="B3" s="20" t="s">
        <v>46</v>
      </c>
      <c r="C3" s="20" t="s">
        <v>47</v>
      </c>
      <c r="D3" s="20" t="s">
        <v>48</v>
      </c>
      <c r="E3" s="20" t="s">
        <v>49</v>
      </c>
    </row>
    <row r="4" spans="1:6" ht="20.3" customHeight="1" x14ac:dyDescent="0.2">
      <c r="A4" s="21" t="s">
        <v>35</v>
      </c>
      <c r="B4" s="20" t="s">
        <v>6</v>
      </c>
      <c r="C4" s="42">
        <v>338020</v>
      </c>
      <c r="D4" s="43" t="s">
        <v>69</v>
      </c>
      <c r="E4" s="43" t="s">
        <v>70</v>
      </c>
    </row>
    <row r="5" spans="1:6" ht="20.3" customHeight="1" x14ac:dyDescent="0.2">
      <c r="A5" s="21" t="s">
        <v>34</v>
      </c>
      <c r="B5" s="20" t="s">
        <v>7</v>
      </c>
      <c r="C5" s="42">
        <v>336636</v>
      </c>
      <c r="D5" s="43" t="s">
        <v>71</v>
      </c>
      <c r="E5" s="43" t="s">
        <v>72</v>
      </c>
    </row>
    <row r="6" spans="1:6" ht="20.3" customHeight="1" x14ac:dyDescent="0.2">
      <c r="A6" s="21" t="s">
        <v>33</v>
      </c>
      <c r="B6" s="20" t="s">
        <v>8</v>
      </c>
      <c r="C6" s="42">
        <v>334489</v>
      </c>
      <c r="D6" s="43" t="s">
        <v>73</v>
      </c>
      <c r="E6" s="43" t="s">
        <v>74</v>
      </c>
    </row>
    <row r="7" spans="1:6" ht="20.3" customHeight="1" x14ac:dyDescent="0.2">
      <c r="A7" s="21" t="s">
        <v>32</v>
      </c>
      <c r="B7" s="20" t="s">
        <v>9</v>
      </c>
      <c r="C7" s="42">
        <v>333350</v>
      </c>
      <c r="D7" s="43" t="s">
        <v>75</v>
      </c>
      <c r="E7" s="43" t="s">
        <v>76</v>
      </c>
    </row>
    <row r="8" spans="1:6" ht="20.3" customHeight="1" x14ac:dyDescent="0.2">
      <c r="A8" s="21" t="s">
        <v>32</v>
      </c>
      <c r="B8" s="20" t="s">
        <v>63</v>
      </c>
      <c r="C8" s="42">
        <v>331949</v>
      </c>
      <c r="D8" s="43" t="s">
        <v>77</v>
      </c>
      <c r="E8" s="43" t="s">
        <v>78</v>
      </c>
    </row>
    <row r="9" spans="1:6" ht="20.3" customHeight="1" x14ac:dyDescent="0.2">
      <c r="A9" s="21" t="s">
        <v>32</v>
      </c>
      <c r="B9" s="20" t="s">
        <v>64</v>
      </c>
      <c r="C9" s="42">
        <v>331949</v>
      </c>
      <c r="D9" s="43" t="s">
        <v>79</v>
      </c>
      <c r="E9" s="43" t="s">
        <v>80</v>
      </c>
    </row>
  </sheetData>
  <phoneticPr fontId="2" type="noConversion"/>
  <pageMargins left="0.74803149606299213" right="0.74803149606299213" top="0.59055118110236227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D21"/>
  <sheetViews>
    <sheetView workbookViewId="0">
      <selection activeCell="J20" sqref="J20"/>
    </sheetView>
  </sheetViews>
  <sheetFormatPr defaultRowHeight="14.4" x14ac:dyDescent="0.2"/>
  <cols>
    <col min="1" max="1" width="7.75" style="15" customWidth="1"/>
    <col min="2" max="2" width="11" style="1" customWidth="1"/>
    <col min="3" max="3" width="9.625" style="11" customWidth="1"/>
    <col min="4" max="4" width="9.75" style="1" customWidth="1"/>
    <col min="5" max="5" width="9" customWidth="1"/>
  </cols>
  <sheetData>
    <row r="1" spans="1:4" ht="20.95" customHeight="1" x14ac:dyDescent="0.2">
      <c r="A1" s="58" t="s">
        <v>51</v>
      </c>
      <c r="B1" s="58"/>
      <c r="C1" s="59"/>
      <c r="D1" s="59"/>
    </row>
    <row r="2" spans="1:4" ht="20.95" customHeight="1" x14ac:dyDescent="0.2"/>
    <row r="3" spans="1:4" s="14" customFormat="1" ht="18" customHeight="1" x14ac:dyDescent="0.2">
      <c r="A3" s="12" t="s">
        <v>11</v>
      </c>
      <c r="B3" s="12" t="s">
        <v>12</v>
      </c>
      <c r="C3" s="13" t="s">
        <v>0</v>
      </c>
      <c r="D3" s="12" t="s">
        <v>37</v>
      </c>
    </row>
    <row r="4" spans="1:4" s="14" customFormat="1" ht="18" customHeight="1" x14ac:dyDescent="0.2">
      <c r="A4" s="33" t="s">
        <v>13</v>
      </c>
      <c r="B4" s="34">
        <v>288</v>
      </c>
      <c r="C4" s="34">
        <v>56739</v>
      </c>
      <c r="D4" s="36">
        <v>16.72</v>
      </c>
    </row>
    <row r="5" spans="1:4" s="14" customFormat="1" ht="18" customHeight="1" x14ac:dyDescent="0.2">
      <c r="A5" s="33" t="s">
        <v>14</v>
      </c>
      <c r="B5" s="34">
        <v>115</v>
      </c>
      <c r="C5" s="34">
        <v>17355</v>
      </c>
      <c r="D5" s="36">
        <v>5.12</v>
      </c>
    </row>
    <row r="6" spans="1:4" s="14" customFormat="1" ht="18" customHeight="1" x14ac:dyDescent="0.2">
      <c r="A6" s="33" t="s">
        <v>15</v>
      </c>
      <c r="B6" s="34">
        <v>73</v>
      </c>
      <c r="C6" s="34">
        <v>14366</v>
      </c>
      <c r="D6" s="36">
        <v>4.2300000000000004</v>
      </c>
    </row>
    <row r="7" spans="1:4" s="14" customFormat="1" ht="18" customHeight="1" x14ac:dyDescent="0.2">
      <c r="A7" s="33" t="s">
        <v>16</v>
      </c>
      <c r="B7" s="34">
        <v>96</v>
      </c>
      <c r="C7" s="34">
        <v>19173</v>
      </c>
      <c r="D7" s="36">
        <v>5.65</v>
      </c>
    </row>
    <row r="8" spans="1:4" s="14" customFormat="1" ht="18" customHeight="1" x14ac:dyDescent="0.2">
      <c r="A8" s="33" t="s">
        <v>17</v>
      </c>
      <c r="B8" s="34">
        <v>56</v>
      </c>
      <c r="C8" s="34">
        <v>10854</v>
      </c>
      <c r="D8" s="36">
        <v>3.2</v>
      </c>
    </row>
    <row r="9" spans="1:4" s="14" customFormat="1" ht="18" customHeight="1" x14ac:dyDescent="0.2">
      <c r="A9" s="33" t="s">
        <v>18</v>
      </c>
      <c r="B9" s="34">
        <v>50</v>
      </c>
      <c r="C9" s="34">
        <v>9913</v>
      </c>
      <c r="D9" s="36">
        <v>2.92</v>
      </c>
    </row>
    <row r="10" spans="1:4" s="14" customFormat="1" ht="18" customHeight="1" x14ac:dyDescent="0.2">
      <c r="A10" s="33" t="s">
        <v>27</v>
      </c>
      <c r="B10" s="34">
        <v>41</v>
      </c>
      <c r="C10" s="34">
        <v>7184</v>
      </c>
      <c r="D10" s="36">
        <v>2.12</v>
      </c>
    </row>
    <row r="11" spans="1:4" s="14" customFormat="1" ht="18" customHeight="1" x14ac:dyDescent="0.2">
      <c r="A11" s="33" t="s">
        <v>28</v>
      </c>
      <c r="B11" s="34">
        <v>19</v>
      </c>
      <c r="C11" s="34">
        <v>4169</v>
      </c>
      <c r="D11" s="36">
        <v>1.23</v>
      </c>
    </row>
    <row r="12" spans="1:4" ht="19.5" customHeight="1" x14ac:dyDescent="0.2">
      <c r="A12" s="33" t="s">
        <v>50</v>
      </c>
      <c r="B12" s="34">
        <v>435</v>
      </c>
      <c r="C12" s="34">
        <v>97278</v>
      </c>
      <c r="D12" s="36">
        <v>28.67</v>
      </c>
    </row>
    <row r="13" spans="1:4" s="14" customFormat="1" ht="18" customHeight="1" x14ac:dyDescent="0.2">
      <c r="A13" s="33" t="s">
        <v>19</v>
      </c>
      <c r="B13" s="34">
        <v>89</v>
      </c>
      <c r="C13" s="34">
        <v>9307</v>
      </c>
      <c r="D13" s="36">
        <v>2.74</v>
      </c>
    </row>
    <row r="14" spans="1:4" s="14" customFormat="1" ht="18" customHeight="1" x14ac:dyDescent="0.2">
      <c r="A14" s="33" t="s">
        <v>20</v>
      </c>
      <c r="B14" s="34">
        <v>63</v>
      </c>
      <c r="C14" s="34">
        <v>10228</v>
      </c>
      <c r="D14" s="36">
        <v>3.01</v>
      </c>
    </row>
    <row r="15" spans="1:4" s="14" customFormat="1" ht="18" customHeight="1" x14ac:dyDescent="0.2">
      <c r="A15" s="33" t="s">
        <v>21</v>
      </c>
      <c r="B15" s="34">
        <v>84</v>
      </c>
      <c r="C15" s="34">
        <v>15126</v>
      </c>
      <c r="D15" s="36">
        <v>4.46</v>
      </c>
    </row>
    <row r="16" spans="1:4" s="14" customFormat="1" ht="18" customHeight="1" x14ac:dyDescent="0.2">
      <c r="A16" s="33" t="s">
        <v>22</v>
      </c>
      <c r="B16" s="34">
        <v>99</v>
      </c>
      <c r="C16" s="34">
        <v>12353</v>
      </c>
      <c r="D16" s="36">
        <v>3.64</v>
      </c>
    </row>
    <row r="17" spans="1:4" s="14" customFormat="1" ht="18" customHeight="1" x14ac:dyDescent="0.2">
      <c r="A17" s="33" t="s">
        <v>23</v>
      </c>
      <c r="B17" s="34">
        <v>97</v>
      </c>
      <c r="C17" s="34">
        <v>10754</v>
      </c>
      <c r="D17" s="36">
        <v>3.17</v>
      </c>
    </row>
    <row r="18" spans="1:4" s="14" customFormat="1" ht="18" customHeight="1" x14ac:dyDescent="0.2">
      <c r="A18" s="33" t="s">
        <v>24</v>
      </c>
      <c r="B18" s="34">
        <v>128</v>
      </c>
      <c r="C18" s="34">
        <v>15249</v>
      </c>
      <c r="D18" s="36">
        <v>4.49</v>
      </c>
    </row>
    <row r="19" spans="1:4" s="14" customFormat="1" ht="18" customHeight="1" x14ac:dyDescent="0.2">
      <c r="A19" s="33" t="s">
        <v>25</v>
      </c>
      <c r="B19" s="34">
        <v>157</v>
      </c>
      <c r="C19" s="34">
        <v>23748</v>
      </c>
      <c r="D19" s="36">
        <v>7</v>
      </c>
    </row>
    <row r="20" spans="1:4" s="14" customFormat="1" ht="18" customHeight="1" x14ac:dyDescent="0.2">
      <c r="A20" s="33" t="s">
        <v>26</v>
      </c>
      <c r="B20" s="34">
        <v>26</v>
      </c>
      <c r="C20" s="34">
        <v>5473</v>
      </c>
      <c r="D20" s="36">
        <v>1.61</v>
      </c>
    </row>
    <row r="21" spans="1:4" ht="19.5" customHeight="1" x14ac:dyDescent="0.2">
      <c r="A21" s="33" t="s">
        <v>29</v>
      </c>
      <c r="B21" s="34">
        <f>SUM(B4:B20)</f>
        <v>1916</v>
      </c>
      <c r="C21" s="34">
        <f t="shared" ref="C21:D21" si="0">SUM(C4:C20)</f>
        <v>339269</v>
      </c>
      <c r="D21" s="34">
        <f t="shared" si="0"/>
        <v>99.97999999999999</v>
      </c>
    </row>
  </sheetData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F59"/>
  <sheetViews>
    <sheetView zoomScaleNormal="100" workbookViewId="0"/>
  </sheetViews>
  <sheetFormatPr defaultColWidth="8.875" defaultRowHeight="12.45" x14ac:dyDescent="0.2"/>
  <cols>
    <col min="1" max="1" width="10" style="17" customWidth="1"/>
    <col min="2" max="2" width="7.625" style="16" customWidth="1"/>
    <col min="3" max="3" width="7.375" style="16" customWidth="1"/>
    <col min="4" max="4" width="8.75" style="35" customWidth="1"/>
    <col min="5" max="5" width="8.875" style="16"/>
    <col min="6" max="6" width="8.875" style="4" customWidth="1"/>
    <col min="7" max="7" width="11.75" style="4" customWidth="1"/>
    <col min="8" max="16384" width="8.875" style="4"/>
  </cols>
  <sheetData>
    <row r="1" spans="1:6" ht="20.95" customHeight="1" x14ac:dyDescent="0.25">
      <c r="A1" s="52" t="s">
        <v>52</v>
      </c>
      <c r="B1" s="24"/>
      <c r="C1" s="24"/>
      <c r="D1" s="27"/>
      <c r="E1" s="22"/>
      <c r="F1" s="10"/>
    </row>
    <row r="2" spans="1:6" ht="15.05" x14ac:dyDescent="0.25">
      <c r="A2" s="46" t="s">
        <v>67</v>
      </c>
      <c r="B2" s="24"/>
      <c r="C2" s="24"/>
      <c r="D2" s="27"/>
      <c r="E2" s="22"/>
      <c r="F2" s="10"/>
    </row>
    <row r="3" spans="1:6" ht="15.05" x14ac:dyDescent="0.25">
      <c r="A3" s="46" t="s">
        <v>62</v>
      </c>
      <c r="B3" s="24"/>
      <c r="C3" s="24"/>
      <c r="D3" s="27"/>
      <c r="E3" s="22"/>
      <c r="F3" s="10"/>
    </row>
    <row r="4" spans="1:6" ht="15.05" customHeight="1" x14ac:dyDescent="0.25">
      <c r="A4" s="23"/>
      <c r="B4" s="22"/>
      <c r="C4" s="22"/>
      <c r="D4" s="28"/>
      <c r="E4" s="22"/>
      <c r="F4" s="10"/>
    </row>
    <row r="5" spans="1:6" ht="13.6" customHeight="1" x14ac:dyDescent="0.2">
      <c r="A5" s="19" t="s">
        <v>38</v>
      </c>
      <c r="B5" s="19" t="s">
        <v>30</v>
      </c>
      <c r="C5" s="19" t="s">
        <v>39</v>
      </c>
      <c r="D5" s="25" t="s">
        <v>0</v>
      </c>
      <c r="E5" s="19" t="s">
        <v>31</v>
      </c>
    </row>
    <row r="6" spans="1:6" ht="13.6" customHeight="1" x14ac:dyDescent="0.2">
      <c r="A6" s="20" t="s">
        <v>6</v>
      </c>
      <c r="B6" s="20" t="s">
        <v>53</v>
      </c>
      <c r="C6" s="20">
        <v>136</v>
      </c>
      <c r="D6" s="26">
        <v>13866</v>
      </c>
      <c r="E6" s="38">
        <v>4.0999999999999996</v>
      </c>
    </row>
    <row r="7" spans="1:6" ht="13.6" customHeight="1" x14ac:dyDescent="0.2">
      <c r="A7" s="20" t="s">
        <v>6</v>
      </c>
      <c r="B7" s="20" t="s">
        <v>54</v>
      </c>
      <c r="C7" s="20">
        <v>127</v>
      </c>
      <c r="D7" s="26">
        <v>23981</v>
      </c>
      <c r="E7" s="38">
        <v>7.09</v>
      </c>
    </row>
    <row r="8" spans="1:6" ht="13.6" customHeight="1" x14ac:dyDescent="0.2">
      <c r="A8" s="20" t="s">
        <v>6</v>
      </c>
      <c r="B8" s="20" t="s">
        <v>55</v>
      </c>
      <c r="C8" s="20">
        <v>116</v>
      </c>
      <c r="D8" s="26">
        <v>43311</v>
      </c>
      <c r="E8" s="38">
        <v>12.81</v>
      </c>
    </row>
    <row r="9" spans="1:6" ht="13.6" customHeight="1" x14ac:dyDescent="0.2">
      <c r="A9" s="20" t="s">
        <v>6</v>
      </c>
      <c r="B9" s="20" t="s">
        <v>56</v>
      </c>
      <c r="C9" s="20">
        <v>106</v>
      </c>
      <c r="D9" s="26">
        <v>54547</v>
      </c>
      <c r="E9" s="38">
        <v>16.14</v>
      </c>
    </row>
    <row r="10" spans="1:6" ht="13.6" customHeight="1" x14ac:dyDescent="0.2">
      <c r="A10" s="20" t="s">
        <v>6</v>
      </c>
      <c r="B10" s="20" t="s">
        <v>57</v>
      </c>
      <c r="C10" s="20">
        <v>93</v>
      </c>
      <c r="D10" s="26">
        <v>70309</v>
      </c>
      <c r="E10" s="38">
        <v>20.8</v>
      </c>
    </row>
    <row r="11" spans="1:6" ht="13.6" customHeight="1" x14ac:dyDescent="0.2">
      <c r="A11" s="20" t="s">
        <v>6</v>
      </c>
      <c r="B11" s="20" t="s">
        <v>58</v>
      </c>
      <c r="C11" s="20">
        <v>82</v>
      </c>
      <c r="D11" s="26">
        <v>60818</v>
      </c>
      <c r="E11" s="38">
        <v>17.989999999999998</v>
      </c>
    </row>
    <row r="12" spans="1:6" ht="13.6" customHeight="1" x14ac:dyDescent="0.2">
      <c r="A12" s="20" t="s">
        <v>6</v>
      </c>
      <c r="B12" s="20" t="s">
        <v>59</v>
      </c>
      <c r="C12" s="20">
        <v>74</v>
      </c>
      <c r="D12" s="26">
        <v>36852</v>
      </c>
      <c r="E12" s="38">
        <v>10.9</v>
      </c>
    </row>
    <row r="13" spans="1:6" ht="13.6" customHeight="1" x14ac:dyDescent="0.2">
      <c r="A13" s="20" t="s">
        <v>6</v>
      </c>
      <c r="B13" s="20" t="s">
        <v>60</v>
      </c>
      <c r="C13" s="20">
        <v>70</v>
      </c>
      <c r="D13" s="26">
        <v>22659</v>
      </c>
      <c r="E13" s="38">
        <v>6.7</v>
      </c>
    </row>
    <row r="14" spans="1:6" ht="13.6" customHeight="1" x14ac:dyDescent="0.2">
      <c r="A14" s="20" t="s">
        <v>6</v>
      </c>
      <c r="B14" s="20" t="s">
        <v>61</v>
      </c>
      <c r="C14" s="20">
        <v>51</v>
      </c>
      <c r="D14" s="26">
        <v>11677</v>
      </c>
      <c r="E14" s="38">
        <v>3.45</v>
      </c>
    </row>
    <row r="15" spans="1:6" ht="13.6" customHeight="1" x14ac:dyDescent="0.2">
      <c r="A15" s="20" t="s">
        <v>7</v>
      </c>
      <c r="B15" s="20" t="s">
        <v>53</v>
      </c>
      <c r="C15" s="20">
        <v>136</v>
      </c>
      <c r="D15" s="26">
        <v>14600</v>
      </c>
      <c r="E15" s="38">
        <v>4.34</v>
      </c>
    </row>
    <row r="16" spans="1:6" ht="13.6" customHeight="1" x14ac:dyDescent="0.2">
      <c r="A16" s="20" t="s">
        <v>7</v>
      </c>
      <c r="B16" s="20" t="s">
        <v>54</v>
      </c>
      <c r="C16" s="20">
        <v>128</v>
      </c>
      <c r="D16" s="26">
        <v>25303</v>
      </c>
      <c r="E16" s="38">
        <v>7.52</v>
      </c>
    </row>
    <row r="17" spans="1:6" ht="13.6" customHeight="1" x14ac:dyDescent="0.2">
      <c r="A17" s="20" t="s">
        <v>7</v>
      </c>
      <c r="B17" s="20" t="s">
        <v>55</v>
      </c>
      <c r="C17" s="20">
        <v>117</v>
      </c>
      <c r="D17" s="26">
        <v>40086</v>
      </c>
      <c r="E17" s="38">
        <v>11.91</v>
      </c>
    </row>
    <row r="18" spans="1:6" ht="13.6" customHeight="1" x14ac:dyDescent="0.2">
      <c r="A18" s="20" t="s">
        <v>7</v>
      </c>
      <c r="B18" s="20" t="s">
        <v>56</v>
      </c>
      <c r="C18" s="20">
        <v>105</v>
      </c>
      <c r="D18" s="26">
        <v>54674</v>
      </c>
      <c r="E18" s="38">
        <v>16.239999999999998</v>
      </c>
    </row>
    <row r="19" spans="1:6" ht="13.6" customHeight="1" x14ac:dyDescent="0.2">
      <c r="A19" s="20" t="s">
        <v>7</v>
      </c>
      <c r="B19" s="20" t="s">
        <v>57</v>
      </c>
      <c r="C19" s="20">
        <v>92</v>
      </c>
      <c r="D19" s="26">
        <v>68116</v>
      </c>
      <c r="E19" s="38">
        <v>20.23</v>
      </c>
    </row>
    <row r="20" spans="1:6" ht="13.6" customHeight="1" x14ac:dyDescent="0.2">
      <c r="A20" s="20" t="s">
        <v>7</v>
      </c>
      <c r="B20" s="20" t="s">
        <v>58</v>
      </c>
      <c r="C20" s="20">
        <v>82</v>
      </c>
      <c r="D20" s="26">
        <v>57625</v>
      </c>
      <c r="E20" s="38">
        <v>17.12</v>
      </c>
    </row>
    <row r="21" spans="1:6" ht="13.6" customHeight="1" x14ac:dyDescent="0.2">
      <c r="A21" s="20" t="s">
        <v>7</v>
      </c>
      <c r="B21" s="20" t="s">
        <v>59</v>
      </c>
      <c r="C21" s="20">
        <v>76</v>
      </c>
      <c r="D21" s="26">
        <v>40808</v>
      </c>
      <c r="E21" s="38">
        <v>12.12</v>
      </c>
    </row>
    <row r="22" spans="1:6" ht="13.6" customHeight="1" x14ac:dyDescent="0.2">
      <c r="A22" s="20" t="s">
        <v>7</v>
      </c>
      <c r="B22" s="20" t="s">
        <v>60</v>
      </c>
      <c r="C22" s="20">
        <v>73</v>
      </c>
      <c r="D22" s="26">
        <v>23308</v>
      </c>
      <c r="E22" s="38">
        <v>6.92</v>
      </c>
    </row>
    <row r="23" spans="1:6" ht="13.6" customHeight="1" x14ac:dyDescent="0.2">
      <c r="A23" s="20" t="s">
        <v>7</v>
      </c>
      <c r="B23" s="20" t="s">
        <v>61</v>
      </c>
      <c r="C23" s="20">
        <v>63</v>
      </c>
      <c r="D23" s="26">
        <v>12116</v>
      </c>
      <c r="E23" s="38">
        <v>3.6</v>
      </c>
    </row>
    <row r="24" spans="1:6" ht="13.6" customHeight="1" x14ac:dyDescent="0.2">
      <c r="A24" s="20" t="s">
        <v>8</v>
      </c>
      <c r="B24" s="20" t="s">
        <v>53</v>
      </c>
      <c r="C24" s="20">
        <v>90</v>
      </c>
      <c r="D24" s="26">
        <v>11639</v>
      </c>
      <c r="E24" s="38">
        <v>3.48</v>
      </c>
      <c r="F24" s="4" t="s">
        <v>40</v>
      </c>
    </row>
    <row r="25" spans="1:6" ht="13.6" customHeight="1" x14ac:dyDescent="0.2">
      <c r="A25" s="20" t="s">
        <v>8</v>
      </c>
      <c r="B25" s="20" t="s">
        <v>54</v>
      </c>
      <c r="C25" s="20">
        <v>80</v>
      </c>
      <c r="D25" s="26">
        <v>29568</v>
      </c>
      <c r="E25" s="38">
        <v>8.84</v>
      </c>
    </row>
    <row r="26" spans="1:6" ht="13.6" customHeight="1" x14ac:dyDescent="0.2">
      <c r="A26" s="20" t="s">
        <v>8</v>
      </c>
      <c r="B26" s="20" t="s">
        <v>55</v>
      </c>
      <c r="C26" s="20">
        <v>70</v>
      </c>
      <c r="D26" s="26">
        <v>52775</v>
      </c>
      <c r="E26" s="38">
        <v>15.78</v>
      </c>
    </row>
    <row r="27" spans="1:6" ht="13.6" customHeight="1" x14ac:dyDescent="0.2">
      <c r="A27" s="20" t="s">
        <v>8</v>
      </c>
      <c r="B27" s="20" t="s">
        <v>56</v>
      </c>
      <c r="C27" s="20">
        <v>60</v>
      </c>
      <c r="D27" s="26">
        <v>61700</v>
      </c>
      <c r="E27" s="38">
        <v>18.45</v>
      </c>
    </row>
    <row r="28" spans="1:6" ht="13.6" customHeight="1" x14ac:dyDescent="0.2">
      <c r="A28" s="20" t="s">
        <v>8</v>
      </c>
      <c r="B28" s="20" t="s">
        <v>57</v>
      </c>
      <c r="C28" s="20">
        <v>50</v>
      </c>
      <c r="D28" s="26">
        <v>52676</v>
      </c>
      <c r="E28" s="38">
        <v>15.75</v>
      </c>
    </row>
    <row r="29" spans="1:6" ht="13.6" customHeight="1" x14ac:dyDescent="0.2">
      <c r="A29" s="20" t="s">
        <v>8</v>
      </c>
      <c r="B29" s="20" t="s">
        <v>58</v>
      </c>
      <c r="C29" s="20">
        <v>40</v>
      </c>
      <c r="D29" s="26">
        <v>44268</v>
      </c>
      <c r="E29" s="38">
        <v>13.23</v>
      </c>
    </row>
    <row r="30" spans="1:6" ht="13.6" customHeight="1" x14ac:dyDescent="0.2">
      <c r="A30" s="20" t="s">
        <v>8</v>
      </c>
      <c r="B30" s="20" t="s">
        <v>59</v>
      </c>
      <c r="C30" s="20">
        <v>30</v>
      </c>
      <c r="D30" s="26">
        <v>36516</v>
      </c>
      <c r="E30" s="38">
        <v>10.92</v>
      </c>
    </row>
    <row r="31" spans="1:6" ht="13.6" customHeight="1" x14ac:dyDescent="0.2">
      <c r="A31" s="20" t="s">
        <v>8</v>
      </c>
      <c r="B31" s="20" t="s">
        <v>60</v>
      </c>
      <c r="C31" s="20">
        <v>20</v>
      </c>
      <c r="D31" s="26">
        <v>30285</v>
      </c>
      <c r="E31" s="38">
        <v>9.0500000000000007</v>
      </c>
    </row>
    <row r="32" spans="1:6" ht="13.6" customHeight="1" x14ac:dyDescent="0.2">
      <c r="A32" s="20" t="s">
        <v>8</v>
      </c>
      <c r="B32" s="20" t="s">
        <v>61</v>
      </c>
      <c r="C32" s="20">
        <v>0</v>
      </c>
      <c r="D32" s="26">
        <v>15062</v>
      </c>
      <c r="E32" s="38">
        <v>4.5</v>
      </c>
    </row>
    <row r="33" spans="1:5" ht="13.6" customHeight="1" x14ac:dyDescent="0.2">
      <c r="A33" s="20" t="s">
        <v>9</v>
      </c>
      <c r="B33" s="20" t="s">
        <v>53</v>
      </c>
      <c r="C33" s="20">
        <v>40</v>
      </c>
      <c r="D33" s="26">
        <v>53671</v>
      </c>
      <c r="E33" s="38">
        <v>16.100000000000001</v>
      </c>
    </row>
    <row r="34" spans="1:5" ht="13.6" customHeight="1" x14ac:dyDescent="0.2">
      <c r="A34" s="20" t="s">
        <v>9</v>
      </c>
      <c r="B34" s="20" t="s">
        <v>54</v>
      </c>
      <c r="C34" s="20">
        <v>35</v>
      </c>
      <c r="D34" s="26">
        <v>35100</v>
      </c>
      <c r="E34" s="38">
        <v>10.53</v>
      </c>
    </row>
    <row r="35" spans="1:5" ht="13.6" customHeight="1" x14ac:dyDescent="0.2">
      <c r="A35" s="20" t="s">
        <v>9</v>
      </c>
      <c r="B35" s="20" t="s">
        <v>55</v>
      </c>
      <c r="C35" s="20">
        <v>30</v>
      </c>
      <c r="D35" s="26">
        <v>41812</v>
      </c>
      <c r="E35" s="38">
        <v>12.54</v>
      </c>
    </row>
    <row r="36" spans="1:5" ht="13.6" customHeight="1" x14ac:dyDescent="0.2">
      <c r="A36" s="20" t="s">
        <v>9</v>
      </c>
      <c r="B36" s="20" t="s">
        <v>56</v>
      </c>
      <c r="C36" s="20">
        <v>25</v>
      </c>
      <c r="D36" s="26">
        <v>45946</v>
      </c>
      <c r="E36" s="38">
        <v>13.78</v>
      </c>
    </row>
    <row r="37" spans="1:5" ht="13.6" customHeight="1" x14ac:dyDescent="0.2">
      <c r="A37" s="20" t="s">
        <v>9</v>
      </c>
      <c r="B37" s="20" t="s">
        <v>57</v>
      </c>
      <c r="C37" s="20">
        <v>20</v>
      </c>
      <c r="D37" s="26">
        <v>45078</v>
      </c>
      <c r="E37" s="38">
        <v>13.52</v>
      </c>
    </row>
    <row r="38" spans="1:5" ht="13.6" customHeight="1" x14ac:dyDescent="0.2">
      <c r="A38" s="20" t="s">
        <v>9</v>
      </c>
      <c r="B38" s="20" t="s">
        <v>58</v>
      </c>
      <c r="C38" s="20">
        <v>15</v>
      </c>
      <c r="D38" s="26">
        <v>41711</v>
      </c>
      <c r="E38" s="38">
        <v>12.51</v>
      </c>
    </row>
    <row r="39" spans="1:5" ht="13.6" customHeight="1" x14ac:dyDescent="0.2">
      <c r="A39" s="20" t="s">
        <v>9</v>
      </c>
      <c r="B39" s="20" t="s">
        <v>59</v>
      </c>
      <c r="C39" s="20">
        <v>10</v>
      </c>
      <c r="D39" s="26">
        <v>46538</v>
      </c>
      <c r="E39" s="38">
        <v>13.96</v>
      </c>
    </row>
    <row r="40" spans="1:5" ht="13.6" customHeight="1" x14ac:dyDescent="0.2">
      <c r="A40" s="20" t="s">
        <v>9</v>
      </c>
      <c r="B40" s="20" t="s">
        <v>60</v>
      </c>
      <c r="C40" s="20">
        <v>5</v>
      </c>
      <c r="D40" s="26">
        <v>20500</v>
      </c>
      <c r="E40" s="38">
        <v>6.15</v>
      </c>
    </row>
    <row r="41" spans="1:5" ht="13.6" customHeight="1" x14ac:dyDescent="0.2">
      <c r="A41" s="20" t="s">
        <v>9</v>
      </c>
      <c r="B41" s="20" t="s">
        <v>61</v>
      </c>
      <c r="C41" s="20">
        <v>0</v>
      </c>
      <c r="D41" s="26">
        <v>2994</v>
      </c>
      <c r="E41" s="38">
        <v>0.9</v>
      </c>
    </row>
    <row r="42" spans="1:5" x14ac:dyDescent="0.2">
      <c r="A42" s="20" t="s">
        <v>63</v>
      </c>
      <c r="B42" s="20" t="s">
        <v>53</v>
      </c>
      <c r="C42" s="20">
        <v>69</v>
      </c>
      <c r="D42" s="26">
        <v>14678</v>
      </c>
      <c r="E42" s="38">
        <v>4.42</v>
      </c>
    </row>
    <row r="43" spans="1:5" x14ac:dyDescent="0.2">
      <c r="A43" s="20" t="s">
        <v>63</v>
      </c>
      <c r="B43" s="20" t="s">
        <v>54</v>
      </c>
      <c r="C43" s="20">
        <v>63</v>
      </c>
      <c r="D43" s="26">
        <v>25240</v>
      </c>
      <c r="E43" s="38">
        <v>7.6</v>
      </c>
    </row>
    <row r="44" spans="1:5" x14ac:dyDescent="0.2">
      <c r="A44" s="20" t="s">
        <v>63</v>
      </c>
      <c r="B44" s="20" t="s">
        <v>55</v>
      </c>
      <c r="C44" s="20">
        <v>58</v>
      </c>
      <c r="D44" s="26">
        <v>36668</v>
      </c>
      <c r="E44" s="38">
        <v>11.05</v>
      </c>
    </row>
    <row r="45" spans="1:5" x14ac:dyDescent="0.2">
      <c r="A45" s="20" t="s">
        <v>63</v>
      </c>
      <c r="B45" s="20" t="s">
        <v>56</v>
      </c>
      <c r="C45" s="20">
        <v>52</v>
      </c>
      <c r="D45" s="26">
        <v>64230</v>
      </c>
      <c r="E45" s="38">
        <v>19.350000000000001</v>
      </c>
    </row>
    <row r="46" spans="1:5" x14ac:dyDescent="0.2">
      <c r="A46" s="20" t="s">
        <v>63</v>
      </c>
      <c r="B46" s="20" t="s">
        <v>57</v>
      </c>
      <c r="C46" s="20">
        <v>47</v>
      </c>
      <c r="D46" s="26">
        <v>61013</v>
      </c>
      <c r="E46" s="38">
        <v>18.38</v>
      </c>
    </row>
    <row r="47" spans="1:5" x14ac:dyDescent="0.2">
      <c r="A47" s="20" t="s">
        <v>63</v>
      </c>
      <c r="B47" s="20" t="s">
        <v>58</v>
      </c>
      <c r="C47" s="20">
        <v>41</v>
      </c>
      <c r="D47" s="26">
        <v>57053</v>
      </c>
      <c r="E47" s="38">
        <v>17.190000000000001</v>
      </c>
    </row>
    <row r="48" spans="1:5" x14ac:dyDescent="0.2">
      <c r="A48" s="20" t="s">
        <v>63</v>
      </c>
      <c r="B48" s="20" t="s">
        <v>59</v>
      </c>
      <c r="C48" s="20">
        <v>37</v>
      </c>
      <c r="D48" s="26">
        <v>53604</v>
      </c>
      <c r="E48" s="38">
        <v>16.149999999999999</v>
      </c>
    </row>
    <row r="49" spans="1:5" x14ac:dyDescent="0.2">
      <c r="A49" s="20" t="s">
        <v>63</v>
      </c>
      <c r="B49" s="20" t="s">
        <v>60</v>
      </c>
      <c r="C49" s="20">
        <v>35</v>
      </c>
      <c r="D49" s="26">
        <v>10411</v>
      </c>
      <c r="E49" s="38">
        <v>3.14</v>
      </c>
    </row>
    <row r="50" spans="1:5" x14ac:dyDescent="0.2">
      <c r="A50" s="20" t="s">
        <v>63</v>
      </c>
      <c r="B50" s="20" t="s">
        <v>61</v>
      </c>
      <c r="C50" s="20">
        <v>28</v>
      </c>
      <c r="D50" s="26">
        <v>9052</v>
      </c>
      <c r="E50" s="38">
        <v>2.73</v>
      </c>
    </row>
    <row r="51" spans="1:5" ht="13.6" customHeight="1" x14ac:dyDescent="0.2">
      <c r="A51" s="20" t="s">
        <v>64</v>
      </c>
      <c r="B51" s="20" t="s">
        <v>53</v>
      </c>
      <c r="C51" s="20">
        <v>70</v>
      </c>
      <c r="D51" s="26">
        <v>13480</v>
      </c>
      <c r="E51" s="38">
        <v>4.0599999999999996</v>
      </c>
    </row>
    <row r="52" spans="1:5" ht="13.6" customHeight="1" x14ac:dyDescent="0.2">
      <c r="A52" s="20" t="s">
        <v>64</v>
      </c>
      <c r="B52" s="20" t="s">
        <v>54</v>
      </c>
      <c r="C52" s="20">
        <v>64</v>
      </c>
      <c r="D52" s="26">
        <v>26450</v>
      </c>
      <c r="E52" s="38">
        <v>7.97</v>
      </c>
    </row>
    <row r="53" spans="1:5" ht="13.6" customHeight="1" x14ac:dyDescent="0.2">
      <c r="A53" s="20" t="s">
        <v>64</v>
      </c>
      <c r="B53" s="20" t="s">
        <v>55</v>
      </c>
      <c r="C53" s="20">
        <v>58</v>
      </c>
      <c r="D53" s="26">
        <v>38143</v>
      </c>
      <c r="E53" s="38">
        <v>11.49</v>
      </c>
    </row>
    <row r="54" spans="1:5" ht="13.6" customHeight="1" x14ac:dyDescent="0.2">
      <c r="A54" s="20" t="s">
        <v>64</v>
      </c>
      <c r="B54" s="20" t="s">
        <v>56</v>
      </c>
      <c r="C54" s="20">
        <v>52</v>
      </c>
      <c r="D54" s="26">
        <v>55776</v>
      </c>
      <c r="E54" s="38">
        <v>16.8</v>
      </c>
    </row>
    <row r="55" spans="1:5" ht="13.6" customHeight="1" x14ac:dyDescent="0.2">
      <c r="A55" s="20" t="s">
        <v>64</v>
      </c>
      <c r="B55" s="20" t="s">
        <v>57</v>
      </c>
      <c r="C55" s="20">
        <v>45</v>
      </c>
      <c r="D55" s="26">
        <v>81185</v>
      </c>
      <c r="E55" s="38">
        <v>24.46</v>
      </c>
    </row>
    <row r="56" spans="1:5" ht="13.6" customHeight="1" x14ac:dyDescent="0.2">
      <c r="A56" s="20" t="s">
        <v>64</v>
      </c>
      <c r="B56" s="20" t="s">
        <v>58</v>
      </c>
      <c r="C56" s="20">
        <v>41</v>
      </c>
      <c r="D56" s="26">
        <v>49539</v>
      </c>
      <c r="E56" s="38">
        <v>14.92</v>
      </c>
    </row>
    <row r="57" spans="1:5" ht="13.6" customHeight="1" x14ac:dyDescent="0.2">
      <c r="A57" s="20" t="s">
        <v>64</v>
      </c>
      <c r="B57" s="20" t="s">
        <v>59</v>
      </c>
      <c r="C57" s="20">
        <v>39</v>
      </c>
      <c r="D57" s="26">
        <v>37300</v>
      </c>
      <c r="E57" s="38">
        <v>11.24</v>
      </c>
    </row>
    <row r="58" spans="1:5" ht="13.6" customHeight="1" x14ac:dyDescent="0.2">
      <c r="A58" s="20" t="s">
        <v>64</v>
      </c>
      <c r="B58" s="20" t="s">
        <v>60</v>
      </c>
      <c r="C58" s="20">
        <v>36</v>
      </c>
      <c r="D58" s="26">
        <v>20784</v>
      </c>
      <c r="E58" s="38">
        <v>6.26</v>
      </c>
    </row>
    <row r="59" spans="1:5" ht="13.6" customHeight="1" x14ac:dyDescent="0.2">
      <c r="A59" s="20" t="s">
        <v>64</v>
      </c>
      <c r="B59" s="20" t="s">
        <v>61</v>
      </c>
      <c r="C59" s="20">
        <v>30</v>
      </c>
      <c r="D59" s="26">
        <v>9292</v>
      </c>
      <c r="E59" s="38">
        <v>2.8</v>
      </c>
    </row>
  </sheetData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F105"/>
  <sheetViews>
    <sheetView view="pageBreakPreview" zoomScaleNormal="100" zoomScaleSheetLayoutView="100" workbookViewId="0"/>
  </sheetViews>
  <sheetFormatPr defaultColWidth="8.875" defaultRowHeight="14.4" x14ac:dyDescent="0.2"/>
  <cols>
    <col min="1" max="1" width="10.875" style="14" customWidth="1"/>
    <col min="2" max="3" width="10.875" style="18" customWidth="1"/>
    <col min="4" max="4" width="10.875" style="14" customWidth="1"/>
    <col min="5" max="6" width="10.875" style="18" customWidth="1"/>
    <col min="7" max="7" width="10.875" style="14" customWidth="1"/>
    <col min="8" max="16384" width="8.875" style="14"/>
  </cols>
  <sheetData>
    <row r="1" spans="1:6" ht="20.95" customHeight="1" x14ac:dyDescent="0.2">
      <c r="A1" s="47" t="s">
        <v>81</v>
      </c>
      <c r="B1" s="29"/>
      <c r="C1" s="29"/>
    </row>
    <row r="2" spans="1:6" ht="20.95" customHeight="1" x14ac:dyDescent="0.2">
      <c r="A2" s="44"/>
      <c r="B2" s="29"/>
      <c r="C2" s="29"/>
    </row>
    <row r="3" spans="1:6" x14ac:dyDescent="0.2">
      <c r="A3" s="60" t="s">
        <v>41</v>
      </c>
      <c r="B3" s="61"/>
      <c r="C3" s="61"/>
      <c r="D3" s="60" t="s">
        <v>42</v>
      </c>
      <c r="E3" s="61"/>
      <c r="F3" s="61"/>
    </row>
    <row r="4" spans="1:6" x14ac:dyDescent="0.2">
      <c r="A4" s="49" t="s">
        <v>43</v>
      </c>
      <c r="B4" s="50" t="s">
        <v>44</v>
      </c>
      <c r="C4" s="50" t="s">
        <v>45</v>
      </c>
      <c r="D4" s="49" t="s">
        <v>43</v>
      </c>
      <c r="E4" s="50" t="s">
        <v>44</v>
      </c>
      <c r="F4" s="50" t="s">
        <v>45</v>
      </c>
    </row>
    <row r="5" spans="1:6" x14ac:dyDescent="0.2">
      <c r="A5" s="51">
        <v>148</v>
      </c>
      <c r="B5" s="50">
        <v>425</v>
      </c>
      <c r="C5" s="50">
        <v>425</v>
      </c>
      <c r="D5" s="51">
        <v>153</v>
      </c>
      <c r="E5" s="50">
        <v>393</v>
      </c>
      <c r="F5" s="50">
        <v>393</v>
      </c>
    </row>
    <row r="6" spans="1:6" x14ac:dyDescent="0.2">
      <c r="A6" s="51">
        <v>146</v>
      </c>
      <c r="B6" s="50">
        <v>535</v>
      </c>
      <c r="C6" s="50">
        <v>960</v>
      </c>
      <c r="D6" s="51">
        <v>150</v>
      </c>
      <c r="E6" s="50">
        <v>1188</v>
      </c>
      <c r="F6" s="50">
        <v>1581</v>
      </c>
    </row>
    <row r="7" spans="1:6" x14ac:dyDescent="0.2">
      <c r="A7" s="51">
        <v>145</v>
      </c>
      <c r="B7" s="50">
        <v>453</v>
      </c>
      <c r="C7" s="50">
        <v>1413</v>
      </c>
      <c r="D7" s="51">
        <v>149</v>
      </c>
      <c r="E7" s="50">
        <v>1</v>
      </c>
      <c r="F7" s="50">
        <v>1582</v>
      </c>
    </row>
    <row r="8" spans="1:6" x14ac:dyDescent="0.2">
      <c r="A8" s="51">
        <v>144</v>
      </c>
      <c r="B8" s="50">
        <v>1448</v>
      </c>
      <c r="C8" s="50">
        <v>2861</v>
      </c>
      <c r="D8" s="51">
        <v>148</v>
      </c>
      <c r="E8" s="50">
        <v>15</v>
      </c>
      <c r="F8" s="50">
        <v>1597</v>
      </c>
    </row>
    <row r="9" spans="1:6" x14ac:dyDescent="0.2">
      <c r="A9" s="51">
        <v>143</v>
      </c>
      <c r="B9" s="50">
        <v>676</v>
      </c>
      <c r="C9" s="50">
        <v>3537</v>
      </c>
      <c r="D9" s="51">
        <v>147</v>
      </c>
      <c r="E9" s="50">
        <v>98</v>
      </c>
      <c r="F9" s="50">
        <v>1695</v>
      </c>
    </row>
    <row r="10" spans="1:6" x14ac:dyDescent="0.2">
      <c r="A10" s="51">
        <v>142</v>
      </c>
      <c r="B10" s="50">
        <v>1190</v>
      </c>
      <c r="C10" s="50">
        <v>4727</v>
      </c>
      <c r="D10" s="51">
        <v>146</v>
      </c>
      <c r="E10" s="50">
        <v>2325</v>
      </c>
      <c r="F10" s="50">
        <v>4020</v>
      </c>
    </row>
    <row r="11" spans="1:6" x14ac:dyDescent="0.2">
      <c r="A11" s="51">
        <v>141</v>
      </c>
      <c r="B11" s="50">
        <v>1042</v>
      </c>
      <c r="C11" s="50">
        <v>5769</v>
      </c>
      <c r="D11" s="51">
        <v>145</v>
      </c>
      <c r="E11" s="50">
        <v>1</v>
      </c>
      <c r="F11" s="50">
        <v>4021</v>
      </c>
    </row>
    <row r="12" spans="1:6" x14ac:dyDescent="0.2">
      <c r="A12" s="51">
        <v>140</v>
      </c>
      <c r="B12" s="50">
        <v>1312</v>
      </c>
      <c r="C12" s="50">
        <v>7081</v>
      </c>
      <c r="D12" s="51">
        <v>144</v>
      </c>
      <c r="E12" s="50">
        <v>22</v>
      </c>
      <c r="F12" s="50">
        <v>4043</v>
      </c>
    </row>
    <row r="13" spans="1:6" x14ac:dyDescent="0.2">
      <c r="A13" s="51">
        <v>139</v>
      </c>
      <c r="B13" s="50">
        <v>1561</v>
      </c>
      <c r="C13" s="50">
        <v>8642</v>
      </c>
      <c r="D13" s="51">
        <v>143</v>
      </c>
      <c r="E13" s="50">
        <v>285</v>
      </c>
      <c r="F13" s="50">
        <v>4328</v>
      </c>
    </row>
    <row r="14" spans="1:6" x14ac:dyDescent="0.2">
      <c r="A14" s="51">
        <v>138</v>
      </c>
      <c r="B14" s="50">
        <v>1494</v>
      </c>
      <c r="C14" s="50">
        <v>10136</v>
      </c>
      <c r="D14" s="51">
        <v>142</v>
      </c>
      <c r="E14" s="50">
        <v>3539</v>
      </c>
      <c r="F14" s="50">
        <v>7867</v>
      </c>
    </row>
    <row r="15" spans="1:6" x14ac:dyDescent="0.2">
      <c r="A15" s="51">
        <v>137</v>
      </c>
      <c r="B15" s="50">
        <v>1954</v>
      </c>
      <c r="C15" s="50">
        <v>12090</v>
      </c>
      <c r="D15" s="51">
        <v>141</v>
      </c>
      <c r="E15" s="50">
        <v>8</v>
      </c>
      <c r="F15" s="50">
        <v>7875</v>
      </c>
    </row>
    <row r="16" spans="1:6" x14ac:dyDescent="0.2">
      <c r="A16" s="51">
        <v>136</v>
      </c>
      <c r="B16" s="50">
        <v>1776</v>
      </c>
      <c r="C16" s="50">
        <v>13866</v>
      </c>
      <c r="D16" s="51">
        <v>140</v>
      </c>
      <c r="E16" s="50">
        <v>771</v>
      </c>
      <c r="F16" s="50">
        <v>8646</v>
      </c>
    </row>
    <row r="17" spans="1:6" x14ac:dyDescent="0.2">
      <c r="A17" s="51">
        <v>135</v>
      </c>
      <c r="B17" s="50">
        <v>2156</v>
      </c>
      <c r="C17" s="50">
        <v>16022</v>
      </c>
      <c r="D17" s="51">
        <v>139</v>
      </c>
      <c r="E17" s="50">
        <v>4614</v>
      </c>
      <c r="F17" s="50">
        <v>13260</v>
      </c>
    </row>
    <row r="18" spans="1:6" x14ac:dyDescent="0.2">
      <c r="A18" s="51">
        <v>134</v>
      </c>
      <c r="B18" s="50">
        <v>2213</v>
      </c>
      <c r="C18" s="50">
        <v>18235</v>
      </c>
      <c r="D18" s="51">
        <v>138</v>
      </c>
      <c r="E18" s="50">
        <v>18</v>
      </c>
      <c r="F18" s="50">
        <v>13278</v>
      </c>
    </row>
    <row r="19" spans="1:6" x14ac:dyDescent="0.2">
      <c r="A19" s="51">
        <v>133</v>
      </c>
      <c r="B19" s="50">
        <v>2303</v>
      </c>
      <c r="C19" s="50">
        <v>20538</v>
      </c>
      <c r="D19" s="51">
        <v>137</v>
      </c>
      <c r="E19" s="50">
        <v>139</v>
      </c>
      <c r="F19" s="50">
        <v>13417</v>
      </c>
    </row>
    <row r="20" spans="1:6" x14ac:dyDescent="0.2">
      <c r="A20" s="51">
        <v>132</v>
      </c>
      <c r="B20" s="50">
        <v>2588</v>
      </c>
      <c r="C20" s="50">
        <v>23126</v>
      </c>
      <c r="D20" s="51">
        <v>136</v>
      </c>
      <c r="E20" s="50">
        <v>1183</v>
      </c>
      <c r="F20" s="50">
        <v>14600</v>
      </c>
    </row>
    <row r="21" spans="1:6" x14ac:dyDescent="0.2">
      <c r="A21" s="51">
        <v>131</v>
      </c>
      <c r="B21" s="50">
        <v>2567</v>
      </c>
      <c r="C21" s="50">
        <v>25693</v>
      </c>
      <c r="D21" s="51">
        <v>135</v>
      </c>
      <c r="E21" s="50">
        <v>5612</v>
      </c>
      <c r="F21" s="50">
        <v>20212</v>
      </c>
    </row>
    <row r="22" spans="1:6" x14ac:dyDescent="0.2">
      <c r="A22" s="51">
        <v>130</v>
      </c>
      <c r="B22" s="50">
        <v>2944</v>
      </c>
      <c r="C22" s="50">
        <v>28637</v>
      </c>
      <c r="D22" s="51">
        <v>134</v>
      </c>
      <c r="E22" s="50">
        <v>37</v>
      </c>
      <c r="F22" s="50">
        <v>20249</v>
      </c>
    </row>
    <row r="23" spans="1:6" x14ac:dyDescent="0.2">
      <c r="A23" s="51">
        <v>129</v>
      </c>
      <c r="B23" s="50">
        <v>2843</v>
      </c>
      <c r="C23" s="50">
        <v>31480</v>
      </c>
      <c r="D23" s="51">
        <v>133</v>
      </c>
      <c r="E23" s="50">
        <v>291</v>
      </c>
      <c r="F23" s="50">
        <v>20540</v>
      </c>
    </row>
    <row r="24" spans="1:6" x14ac:dyDescent="0.2">
      <c r="A24" s="51">
        <v>128</v>
      </c>
      <c r="B24" s="50">
        <v>3101</v>
      </c>
      <c r="C24" s="50">
        <v>34581</v>
      </c>
      <c r="D24" s="51">
        <v>132</v>
      </c>
      <c r="E24" s="50">
        <v>1908</v>
      </c>
      <c r="F24" s="50">
        <v>22448</v>
      </c>
    </row>
    <row r="25" spans="1:6" x14ac:dyDescent="0.2">
      <c r="A25" s="51">
        <v>127</v>
      </c>
      <c r="B25" s="50">
        <v>3266</v>
      </c>
      <c r="C25" s="50">
        <v>37847</v>
      </c>
      <c r="D25" s="51">
        <v>131</v>
      </c>
      <c r="E25" s="50">
        <v>6643</v>
      </c>
      <c r="F25" s="50">
        <v>29091</v>
      </c>
    </row>
    <row r="26" spans="1:6" x14ac:dyDescent="0.2">
      <c r="A26" s="51">
        <v>126</v>
      </c>
      <c r="B26" s="50">
        <v>3306</v>
      </c>
      <c r="C26" s="50">
        <v>41153</v>
      </c>
      <c r="D26" s="51">
        <v>130</v>
      </c>
      <c r="E26" s="50">
        <v>598</v>
      </c>
      <c r="F26" s="50">
        <v>29689</v>
      </c>
    </row>
    <row r="27" spans="1:6" x14ac:dyDescent="0.2">
      <c r="A27" s="51">
        <v>125</v>
      </c>
      <c r="B27" s="50">
        <v>3458</v>
      </c>
      <c r="C27" s="50">
        <v>44611</v>
      </c>
      <c r="D27" s="51">
        <v>129</v>
      </c>
      <c r="E27" s="50">
        <v>2950</v>
      </c>
      <c r="F27" s="50">
        <v>32639</v>
      </c>
    </row>
    <row r="28" spans="1:6" x14ac:dyDescent="0.2">
      <c r="A28" s="51">
        <v>124</v>
      </c>
      <c r="B28" s="50">
        <v>3657</v>
      </c>
      <c r="C28" s="50">
        <v>48268</v>
      </c>
      <c r="D28" s="51">
        <v>128</v>
      </c>
      <c r="E28" s="50">
        <v>7264</v>
      </c>
      <c r="F28" s="50">
        <v>39903</v>
      </c>
    </row>
    <row r="29" spans="1:6" x14ac:dyDescent="0.2">
      <c r="A29" s="51">
        <v>123</v>
      </c>
      <c r="B29" s="50">
        <v>3717</v>
      </c>
      <c r="C29" s="50">
        <v>51985</v>
      </c>
      <c r="D29" s="51">
        <v>127</v>
      </c>
      <c r="E29" s="50">
        <v>186</v>
      </c>
      <c r="F29" s="50">
        <v>40089</v>
      </c>
    </row>
    <row r="30" spans="1:6" x14ac:dyDescent="0.2">
      <c r="A30" s="51">
        <v>122</v>
      </c>
      <c r="B30" s="50">
        <v>3844</v>
      </c>
      <c r="C30" s="50">
        <v>55829</v>
      </c>
      <c r="D30" s="51">
        <v>126</v>
      </c>
      <c r="E30" s="50">
        <v>1139</v>
      </c>
      <c r="F30" s="50">
        <v>41228</v>
      </c>
    </row>
    <row r="31" spans="1:6" x14ac:dyDescent="0.2">
      <c r="A31" s="51">
        <v>121</v>
      </c>
      <c r="B31" s="50">
        <v>4086</v>
      </c>
      <c r="C31" s="50">
        <v>59915</v>
      </c>
      <c r="D31" s="51">
        <v>125</v>
      </c>
      <c r="E31" s="50">
        <v>4227</v>
      </c>
      <c r="F31" s="50">
        <v>45455</v>
      </c>
    </row>
    <row r="32" spans="1:6" x14ac:dyDescent="0.2">
      <c r="A32" s="51">
        <v>120</v>
      </c>
      <c r="B32" s="50">
        <v>3904</v>
      </c>
      <c r="C32" s="50">
        <v>63819</v>
      </c>
      <c r="D32" s="51">
        <v>124</v>
      </c>
      <c r="E32" s="50">
        <v>6840</v>
      </c>
      <c r="F32" s="50">
        <v>52295</v>
      </c>
    </row>
    <row r="33" spans="1:6" x14ac:dyDescent="0.2">
      <c r="A33" s="51">
        <v>119</v>
      </c>
      <c r="B33" s="50">
        <v>4090</v>
      </c>
      <c r="C33" s="50">
        <v>67909</v>
      </c>
      <c r="D33" s="51">
        <v>123</v>
      </c>
      <c r="E33" s="50">
        <v>481</v>
      </c>
      <c r="F33" s="50">
        <v>52776</v>
      </c>
    </row>
    <row r="34" spans="1:6" x14ac:dyDescent="0.2">
      <c r="A34" s="51">
        <v>118</v>
      </c>
      <c r="B34" s="50">
        <v>4296</v>
      </c>
      <c r="C34" s="50">
        <v>72205</v>
      </c>
      <c r="D34" s="51">
        <v>122</v>
      </c>
      <c r="E34" s="50">
        <v>2140</v>
      </c>
      <c r="F34" s="50">
        <v>54916</v>
      </c>
    </row>
    <row r="35" spans="1:6" x14ac:dyDescent="0.2">
      <c r="A35" s="51">
        <v>117</v>
      </c>
      <c r="B35" s="50">
        <v>4493</v>
      </c>
      <c r="C35" s="50">
        <v>76698</v>
      </c>
      <c r="D35" s="51">
        <v>121</v>
      </c>
      <c r="E35" s="50">
        <v>10791</v>
      </c>
      <c r="F35" s="50">
        <v>65707</v>
      </c>
    </row>
    <row r="36" spans="1:6" x14ac:dyDescent="0.2">
      <c r="A36" s="51">
        <v>116</v>
      </c>
      <c r="B36" s="50">
        <v>4460</v>
      </c>
      <c r="C36" s="50">
        <v>81158</v>
      </c>
      <c r="D36" s="51">
        <v>120</v>
      </c>
      <c r="E36" s="50">
        <v>1185</v>
      </c>
      <c r="F36" s="50">
        <v>66892</v>
      </c>
    </row>
    <row r="37" spans="1:6" x14ac:dyDescent="0.2">
      <c r="A37" s="51">
        <v>115</v>
      </c>
      <c r="B37" s="50">
        <v>4669</v>
      </c>
      <c r="C37" s="50">
        <v>85827</v>
      </c>
      <c r="D37" s="51">
        <v>119</v>
      </c>
      <c r="E37" s="50">
        <v>3583</v>
      </c>
      <c r="F37" s="50">
        <v>70475</v>
      </c>
    </row>
    <row r="38" spans="1:6" x14ac:dyDescent="0.2">
      <c r="A38" s="51">
        <v>114</v>
      </c>
      <c r="B38" s="50">
        <v>4633</v>
      </c>
      <c r="C38" s="50">
        <v>90460</v>
      </c>
      <c r="D38" s="51">
        <v>118</v>
      </c>
      <c r="E38" s="50">
        <v>5607</v>
      </c>
      <c r="F38" s="50">
        <v>76082</v>
      </c>
    </row>
    <row r="39" spans="1:6" x14ac:dyDescent="0.2">
      <c r="A39" s="51">
        <v>113</v>
      </c>
      <c r="B39" s="50">
        <v>9691</v>
      </c>
      <c r="C39" s="50">
        <v>100151</v>
      </c>
      <c r="D39" s="51">
        <v>117</v>
      </c>
      <c r="E39" s="50">
        <v>3907</v>
      </c>
      <c r="F39" s="50">
        <v>79989</v>
      </c>
    </row>
    <row r="40" spans="1:6" x14ac:dyDescent="0.2">
      <c r="A40" s="51">
        <v>112</v>
      </c>
      <c r="B40" s="50">
        <v>4857</v>
      </c>
      <c r="C40" s="50">
        <v>105008</v>
      </c>
      <c r="D40" s="51">
        <v>116</v>
      </c>
      <c r="E40" s="50">
        <v>2280</v>
      </c>
      <c r="F40" s="50">
        <v>82269</v>
      </c>
    </row>
    <row r="41" spans="1:6" x14ac:dyDescent="0.2">
      <c r="A41" s="51">
        <v>111</v>
      </c>
      <c r="B41" s="50">
        <v>4930</v>
      </c>
      <c r="C41" s="50">
        <v>109938</v>
      </c>
      <c r="D41" s="51">
        <v>115</v>
      </c>
      <c r="E41" s="50">
        <v>4679</v>
      </c>
      <c r="F41" s="50">
        <v>86948</v>
      </c>
    </row>
    <row r="42" spans="1:6" x14ac:dyDescent="0.2">
      <c r="A42" s="51">
        <v>110</v>
      </c>
      <c r="B42" s="50">
        <v>5027</v>
      </c>
      <c r="C42" s="50">
        <v>114965</v>
      </c>
      <c r="D42" s="51">
        <v>114</v>
      </c>
      <c r="E42" s="50">
        <v>5099</v>
      </c>
      <c r="F42" s="50">
        <v>92047</v>
      </c>
    </row>
    <row r="43" spans="1:6" x14ac:dyDescent="0.2">
      <c r="A43" s="51">
        <v>109</v>
      </c>
      <c r="B43" s="50">
        <v>4975</v>
      </c>
      <c r="C43" s="50">
        <v>119940</v>
      </c>
      <c r="D43" s="51">
        <v>113</v>
      </c>
      <c r="E43" s="50">
        <v>3272</v>
      </c>
      <c r="F43" s="50">
        <v>95319</v>
      </c>
    </row>
    <row r="44" spans="1:6" x14ac:dyDescent="0.2">
      <c r="A44" s="51">
        <v>108</v>
      </c>
      <c r="B44" s="50">
        <v>5243</v>
      </c>
      <c r="C44" s="50">
        <v>125183</v>
      </c>
      <c r="D44" s="51">
        <v>112</v>
      </c>
      <c r="E44" s="50">
        <v>8771</v>
      </c>
      <c r="F44" s="50">
        <v>104090</v>
      </c>
    </row>
    <row r="45" spans="1:6" x14ac:dyDescent="0.2">
      <c r="A45" s="51">
        <v>107</v>
      </c>
      <c r="B45" s="50">
        <v>5180</v>
      </c>
      <c r="C45" s="50">
        <v>130363</v>
      </c>
      <c r="D45" s="51">
        <v>111</v>
      </c>
      <c r="E45" s="50">
        <v>4026</v>
      </c>
      <c r="F45" s="50">
        <v>108116</v>
      </c>
    </row>
    <row r="46" spans="1:6" x14ac:dyDescent="0.2">
      <c r="A46" s="51">
        <v>106</v>
      </c>
      <c r="B46" s="50">
        <v>5342</v>
      </c>
      <c r="C46" s="50">
        <v>135705</v>
      </c>
      <c r="D46" s="51">
        <v>110</v>
      </c>
      <c r="E46" s="50">
        <v>3539</v>
      </c>
      <c r="F46" s="50">
        <v>111655</v>
      </c>
    </row>
    <row r="47" spans="1:6" x14ac:dyDescent="0.2">
      <c r="A47" s="51">
        <v>105</v>
      </c>
      <c r="B47" s="50">
        <v>5396</v>
      </c>
      <c r="C47" s="50">
        <v>141101</v>
      </c>
      <c r="D47" s="51">
        <v>109</v>
      </c>
      <c r="E47" s="50">
        <v>4903</v>
      </c>
      <c r="F47" s="50">
        <v>116558</v>
      </c>
    </row>
    <row r="48" spans="1:6" x14ac:dyDescent="0.2">
      <c r="A48" s="51">
        <v>104</v>
      </c>
      <c r="B48" s="50">
        <v>5480</v>
      </c>
      <c r="C48" s="50">
        <v>146581</v>
      </c>
      <c r="D48" s="51">
        <v>108</v>
      </c>
      <c r="E48" s="50">
        <v>4727</v>
      </c>
      <c r="F48" s="50">
        <v>121285</v>
      </c>
    </row>
    <row r="49" spans="1:6" x14ac:dyDescent="0.2">
      <c r="A49" s="51">
        <v>103</v>
      </c>
      <c r="B49" s="50">
        <v>5375</v>
      </c>
      <c r="C49" s="50">
        <v>151956</v>
      </c>
      <c r="D49" s="51">
        <v>107</v>
      </c>
      <c r="E49" s="50">
        <v>3673</v>
      </c>
      <c r="F49" s="50">
        <v>124958</v>
      </c>
    </row>
    <row r="50" spans="1:6" x14ac:dyDescent="0.2">
      <c r="A50" s="51">
        <v>102</v>
      </c>
      <c r="B50" s="50">
        <v>5367</v>
      </c>
      <c r="C50" s="50">
        <v>157323</v>
      </c>
      <c r="D50" s="51">
        <v>106</v>
      </c>
      <c r="E50" s="50">
        <v>4423</v>
      </c>
      <c r="F50" s="50">
        <v>129381</v>
      </c>
    </row>
    <row r="51" spans="1:6" x14ac:dyDescent="0.2">
      <c r="A51" s="51">
        <v>101</v>
      </c>
      <c r="B51" s="50">
        <v>5423</v>
      </c>
      <c r="C51" s="50">
        <v>162746</v>
      </c>
      <c r="D51" s="51">
        <v>105</v>
      </c>
      <c r="E51" s="50">
        <v>5282</v>
      </c>
      <c r="F51" s="50">
        <v>134663</v>
      </c>
    </row>
    <row r="52" spans="1:6" x14ac:dyDescent="0.2">
      <c r="A52" s="51">
        <v>100</v>
      </c>
      <c r="B52" s="50">
        <v>5389</v>
      </c>
      <c r="C52" s="50">
        <v>168135</v>
      </c>
      <c r="D52" s="51">
        <v>104</v>
      </c>
      <c r="E52" s="50">
        <v>4179</v>
      </c>
      <c r="F52" s="50">
        <v>138842</v>
      </c>
    </row>
    <row r="53" spans="1:6" x14ac:dyDescent="0.2">
      <c r="A53" s="51">
        <v>99</v>
      </c>
      <c r="B53" s="50">
        <v>5551</v>
      </c>
      <c r="C53" s="50">
        <v>173686</v>
      </c>
      <c r="D53" s="51">
        <v>103</v>
      </c>
      <c r="E53" s="50">
        <v>4224</v>
      </c>
      <c r="F53" s="50">
        <v>143066</v>
      </c>
    </row>
    <row r="54" spans="1:6" x14ac:dyDescent="0.2">
      <c r="A54" s="51">
        <v>98</v>
      </c>
      <c r="B54" s="50">
        <v>5371</v>
      </c>
      <c r="C54" s="50">
        <v>179057</v>
      </c>
      <c r="D54" s="51">
        <v>102</v>
      </c>
      <c r="E54" s="50">
        <v>9800</v>
      </c>
      <c r="F54" s="50">
        <v>152866</v>
      </c>
    </row>
    <row r="55" spans="1:6" x14ac:dyDescent="0.2">
      <c r="A55" s="51">
        <v>97</v>
      </c>
      <c r="B55" s="50">
        <v>5497</v>
      </c>
      <c r="C55" s="50">
        <v>184554</v>
      </c>
      <c r="D55" s="51">
        <v>101</v>
      </c>
      <c r="E55" s="50">
        <v>4261</v>
      </c>
      <c r="F55" s="50">
        <v>157127</v>
      </c>
    </row>
    <row r="56" spans="1:6" x14ac:dyDescent="0.2">
      <c r="A56" s="51">
        <v>96</v>
      </c>
      <c r="B56" s="50">
        <v>5341</v>
      </c>
      <c r="C56" s="50">
        <v>189895</v>
      </c>
      <c r="D56" s="51">
        <v>100</v>
      </c>
      <c r="E56" s="50">
        <v>4863</v>
      </c>
      <c r="F56" s="50">
        <v>161990</v>
      </c>
    </row>
    <row r="57" spans="1:6" x14ac:dyDescent="0.2">
      <c r="A57" s="51">
        <v>95</v>
      </c>
      <c r="B57" s="50">
        <v>5426</v>
      </c>
      <c r="C57" s="50">
        <v>195321</v>
      </c>
      <c r="D57" s="51">
        <v>99</v>
      </c>
      <c r="E57" s="50">
        <v>4917</v>
      </c>
      <c r="F57" s="50">
        <v>166907</v>
      </c>
    </row>
    <row r="58" spans="1:6" x14ac:dyDescent="0.2">
      <c r="A58" s="51">
        <v>94</v>
      </c>
      <c r="B58" s="50">
        <v>5278</v>
      </c>
      <c r="C58" s="50">
        <v>200599</v>
      </c>
      <c r="D58" s="51">
        <v>98</v>
      </c>
      <c r="E58" s="50">
        <v>4132</v>
      </c>
      <c r="F58" s="50">
        <v>171039</v>
      </c>
    </row>
    <row r="59" spans="1:6" x14ac:dyDescent="0.2">
      <c r="A59" s="51">
        <v>93</v>
      </c>
      <c r="B59" s="50">
        <v>5415</v>
      </c>
      <c r="C59" s="50">
        <v>206014</v>
      </c>
      <c r="D59" s="51">
        <v>97</v>
      </c>
      <c r="E59" s="50">
        <v>4593</v>
      </c>
      <c r="F59" s="50">
        <v>175632</v>
      </c>
    </row>
    <row r="60" spans="1:6" x14ac:dyDescent="0.2">
      <c r="A60" s="51">
        <v>92</v>
      </c>
      <c r="B60" s="50">
        <v>5284</v>
      </c>
      <c r="C60" s="50">
        <v>211298</v>
      </c>
      <c r="D60" s="51">
        <v>96</v>
      </c>
      <c r="E60" s="50">
        <v>5076</v>
      </c>
      <c r="F60" s="50">
        <v>180708</v>
      </c>
    </row>
    <row r="61" spans="1:6" x14ac:dyDescent="0.2">
      <c r="A61" s="51">
        <v>91</v>
      </c>
      <c r="B61" s="50">
        <v>5280</v>
      </c>
      <c r="C61" s="50">
        <v>216578</v>
      </c>
      <c r="D61" s="51">
        <v>95</v>
      </c>
      <c r="E61" s="50">
        <v>4186</v>
      </c>
      <c r="F61" s="50">
        <v>184894</v>
      </c>
    </row>
    <row r="62" spans="1:6" x14ac:dyDescent="0.2">
      <c r="A62" s="51">
        <v>90</v>
      </c>
      <c r="B62" s="50">
        <v>5204</v>
      </c>
      <c r="C62" s="50">
        <v>221782</v>
      </c>
      <c r="D62" s="51">
        <v>94</v>
      </c>
      <c r="E62" s="50">
        <v>4406</v>
      </c>
      <c r="F62" s="50">
        <v>189300</v>
      </c>
    </row>
    <row r="63" spans="1:6" x14ac:dyDescent="0.2">
      <c r="A63" s="51">
        <v>89</v>
      </c>
      <c r="B63" s="50">
        <v>5188</v>
      </c>
      <c r="C63" s="50">
        <v>226970</v>
      </c>
      <c r="D63" s="51">
        <v>93</v>
      </c>
      <c r="E63" s="50">
        <v>5059</v>
      </c>
      <c r="F63" s="50">
        <v>194359</v>
      </c>
    </row>
    <row r="64" spans="1:6" x14ac:dyDescent="0.2">
      <c r="A64" s="51">
        <v>88</v>
      </c>
      <c r="B64" s="50">
        <v>5258</v>
      </c>
      <c r="C64" s="50">
        <v>232228</v>
      </c>
      <c r="D64" s="51">
        <v>92</v>
      </c>
      <c r="E64" s="50">
        <v>8420</v>
      </c>
      <c r="F64" s="50">
        <v>202779</v>
      </c>
    </row>
    <row r="65" spans="1:6" x14ac:dyDescent="0.2">
      <c r="A65" s="51">
        <v>87</v>
      </c>
      <c r="B65" s="50">
        <v>4952</v>
      </c>
      <c r="C65" s="50">
        <v>237180</v>
      </c>
      <c r="D65" s="51">
        <v>91</v>
      </c>
      <c r="E65" s="50">
        <v>5166</v>
      </c>
      <c r="F65" s="50">
        <v>207945</v>
      </c>
    </row>
    <row r="66" spans="1:6" x14ac:dyDescent="0.2">
      <c r="A66" s="51">
        <v>86</v>
      </c>
      <c r="B66" s="50">
        <v>5031</v>
      </c>
      <c r="C66" s="50">
        <v>242211</v>
      </c>
      <c r="D66" s="51">
        <v>90</v>
      </c>
      <c r="E66" s="50">
        <v>4493</v>
      </c>
      <c r="F66" s="50">
        <v>212438</v>
      </c>
    </row>
    <row r="67" spans="1:6" x14ac:dyDescent="0.2">
      <c r="A67" s="51">
        <v>85</v>
      </c>
      <c r="B67" s="50">
        <v>4982</v>
      </c>
      <c r="C67" s="50">
        <v>247193</v>
      </c>
      <c r="D67" s="51">
        <v>89</v>
      </c>
      <c r="E67" s="50">
        <v>4297</v>
      </c>
      <c r="F67" s="50">
        <v>216735</v>
      </c>
    </row>
    <row r="68" spans="1:6" x14ac:dyDescent="0.2">
      <c r="A68" s="51">
        <v>84</v>
      </c>
      <c r="B68" s="50">
        <v>4984</v>
      </c>
      <c r="C68" s="50">
        <v>252177</v>
      </c>
      <c r="D68" s="51">
        <v>88</v>
      </c>
      <c r="E68" s="50">
        <v>5472</v>
      </c>
      <c r="F68" s="50">
        <v>222207</v>
      </c>
    </row>
    <row r="69" spans="1:6" x14ac:dyDescent="0.2">
      <c r="A69" s="51">
        <v>83</v>
      </c>
      <c r="B69" s="50">
        <v>4877</v>
      </c>
      <c r="C69" s="50">
        <v>257054</v>
      </c>
      <c r="D69" s="51">
        <v>87</v>
      </c>
      <c r="E69" s="50">
        <v>4729</v>
      </c>
      <c r="F69" s="50">
        <v>226936</v>
      </c>
    </row>
    <row r="70" spans="1:6" x14ac:dyDescent="0.2">
      <c r="A70" s="51">
        <v>82</v>
      </c>
      <c r="B70" s="50">
        <v>9778</v>
      </c>
      <c r="C70" s="50">
        <v>266832</v>
      </c>
      <c r="D70" s="51">
        <v>86</v>
      </c>
      <c r="E70" s="50">
        <v>4762</v>
      </c>
      <c r="F70" s="50">
        <v>231698</v>
      </c>
    </row>
    <row r="71" spans="1:6" x14ac:dyDescent="0.2">
      <c r="A71" s="51">
        <v>81</v>
      </c>
      <c r="B71" s="50">
        <v>4838</v>
      </c>
      <c r="C71" s="50">
        <v>271670</v>
      </c>
      <c r="D71" s="51">
        <v>85</v>
      </c>
      <c r="E71" s="50">
        <v>5859</v>
      </c>
      <c r="F71" s="50">
        <v>237557</v>
      </c>
    </row>
    <row r="72" spans="1:6" x14ac:dyDescent="0.2">
      <c r="A72" s="51">
        <v>80</v>
      </c>
      <c r="B72" s="50">
        <v>4880</v>
      </c>
      <c r="C72" s="50">
        <v>276550</v>
      </c>
      <c r="D72" s="51">
        <v>84</v>
      </c>
      <c r="E72" s="50">
        <v>5103</v>
      </c>
      <c r="F72" s="50">
        <v>242660</v>
      </c>
    </row>
    <row r="73" spans="1:6" x14ac:dyDescent="0.2">
      <c r="A73" s="51">
        <v>79</v>
      </c>
      <c r="B73" s="50">
        <v>4993</v>
      </c>
      <c r="C73" s="50">
        <v>281543</v>
      </c>
      <c r="D73" s="51">
        <v>83</v>
      </c>
      <c r="E73" s="50">
        <v>12074</v>
      </c>
      <c r="F73" s="50">
        <v>254734</v>
      </c>
    </row>
    <row r="74" spans="1:6" x14ac:dyDescent="0.2">
      <c r="A74" s="51">
        <v>78</v>
      </c>
      <c r="B74" s="50">
        <v>4639</v>
      </c>
      <c r="C74" s="50">
        <v>286182</v>
      </c>
      <c r="D74" s="51">
        <v>82</v>
      </c>
      <c r="E74" s="50">
        <v>5670</v>
      </c>
      <c r="F74" s="50">
        <v>260404</v>
      </c>
    </row>
    <row r="75" spans="1:6" x14ac:dyDescent="0.2">
      <c r="A75" s="51">
        <v>77</v>
      </c>
      <c r="B75" s="50">
        <v>4749</v>
      </c>
      <c r="C75" s="50">
        <v>290931</v>
      </c>
      <c r="D75" s="51">
        <v>81</v>
      </c>
      <c r="E75" s="50">
        <v>6984</v>
      </c>
      <c r="F75" s="50">
        <v>267388</v>
      </c>
    </row>
    <row r="76" spans="1:6" x14ac:dyDescent="0.2">
      <c r="A76" s="51">
        <v>76</v>
      </c>
      <c r="B76" s="50">
        <v>4344</v>
      </c>
      <c r="C76" s="50">
        <v>295275</v>
      </c>
      <c r="D76" s="51">
        <v>80</v>
      </c>
      <c r="E76" s="50">
        <v>5726</v>
      </c>
      <c r="F76" s="50">
        <v>273114</v>
      </c>
    </row>
    <row r="77" spans="1:6" x14ac:dyDescent="0.2">
      <c r="A77" s="51">
        <v>75</v>
      </c>
      <c r="B77" s="50">
        <v>4310</v>
      </c>
      <c r="C77" s="50">
        <v>299585</v>
      </c>
      <c r="D77" s="51">
        <v>79</v>
      </c>
      <c r="E77" s="50">
        <v>10856</v>
      </c>
      <c r="F77" s="50">
        <v>283970</v>
      </c>
    </row>
    <row r="78" spans="1:6" x14ac:dyDescent="0.2">
      <c r="A78" s="51">
        <v>74</v>
      </c>
      <c r="B78" s="50">
        <v>4099</v>
      </c>
      <c r="C78" s="50">
        <v>303684</v>
      </c>
      <c r="D78" s="51">
        <v>78</v>
      </c>
      <c r="E78" s="50">
        <v>6041</v>
      </c>
      <c r="F78" s="50">
        <v>290011</v>
      </c>
    </row>
    <row r="79" spans="1:6" x14ac:dyDescent="0.2">
      <c r="A79" s="51">
        <v>73</v>
      </c>
      <c r="B79" s="50">
        <v>4432</v>
      </c>
      <c r="C79" s="50">
        <v>308116</v>
      </c>
      <c r="D79" s="51">
        <v>77</v>
      </c>
      <c r="E79" s="50">
        <v>5341</v>
      </c>
      <c r="F79" s="50">
        <v>295352</v>
      </c>
    </row>
    <row r="80" spans="1:6" x14ac:dyDescent="0.2">
      <c r="A80" s="51">
        <v>72</v>
      </c>
      <c r="B80" s="50">
        <v>4676</v>
      </c>
      <c r="C80" s="50">
        <v>312792</v>
      </c>
      <c r="D80" s="51">
        <v>76</v>
      </c>
      <c r="E80" s="50">
        <v>5860</v>
      </c>
      <c r="F80" s="50">
        <v>301212</v>
      </c>
    </row>
    <row r="81" spans="1:6" x14ac:dyDescent="0.2">
      <c r="A81" s="51">
        <v>71</v>
      </c>
      <c r="B81" s="50">
        <v>6360</v>
      </c>
      <c r="C81" s="50">
        <v>319152</v>
      </c>
      <c r="D81" s="51">
        <v>75</v>
      </c>
      <c r="E81" s="50">
        <v>5160</v>
      </c>
      <c r="F81" s="50">
        <v>306372</v>
      </c>
    </row>
    <row r="82" spans="1:6" x14ac:dyDescent="0.2">
      <c r="A82" s="51">
        <v>70</v>
      </c>
      <c r="B82" s="50">
        <v>7191</v>
      </c>
      <c r="C82" s="50">
        <v>326343</v>
      </c>
      <c r="D82" s="51">
        <v>74</v>
      </c>
      <c r="E82" s="50">
        <v>5753</v>
      </c>
      <c r="F82" s="50">
        <v>312125</v>
      </c>
    </row>
    <row r="83" spans="1:6" x14ac:dyDescent="0.2">
      <c r="A83" s="51">
        <v>69</v>
      </c>
      <c r="B83" s="50">
        <v>3096</v>
      </c>
      <c r="C83" s="50">
        <v>329439</v>
      </c>
      <c r="D83" s="51">
        <v>73</v>
      </c>
      <c r="E83" s="50">
        <v>12395</v>
      </c>
      <c r="F83" s="50">
        <v>324520</v>
      </c>
    </row>
    <row r="84" spans="1:6" x14ac:dyDescent="0.2">
      <c r="A84" s="51">
        <v>68</v>
      </c>
      <c r="B84" s="50">
        <v>1936</v>
      </c>
      <c r="C84" s="50">
        <v>331375</v>
      </c>
      <c r="D84" s="51">
        <v>72</v>
      </c>
      <c r="E84" s="50">
        <v>2741</v>
      </c>
      <c r="F84" s="50">
        <v>327261</v>
      </c>
    </row>
    <row r="85" spans="1:6" x14ac:dyDescent="0.2">
      <c r="A85" s="51">
        <v>67</v>
      </c>
      <c r="B85" s="50">
        <v>1398</v>
      </c>
      <c r="C85" s="50">
        <v>332773</v>
      </c>
      <c r="D85" s="51">
        <v>71</v>
      </c>
      <c r="E85" s="50">
        <v>2413</v>
      </c>
      <c r="F85" s="50">
        <v>329674</v>
      </c>
    </row>
    <row r="86" spans="1:6" x14ac:dyDescent="0.2">
      <c r="A86" s="51">
        <v>66</v>
      </c>
      <c r="B86" s="50">
        <v>1183</v>
      </c>
      <c r="C86" s="50">
        <v>333956</v>
      </c>
      <c r="D86" s="51">
        <v>70</v>
      </c>
      <c r="E86" s="50">
        <v>1873</v>
      </c>
      <c r="F86" s="50">
        <v>331547</v>
      </c>
    </row>
    <row r="87" spans="1:6" x14ac:dyDescent="0.2">
      <c r="A87" s="51">
        <v>65</v>
      </c>
      <c r="B87" s="50">
        <v>814</v>
      </c>
      <c r="C87" s="50">
        <v>334770</v>
      </c>
      <c r="D87" s="51">
        <v>69</v>
      </c>
      <c r="E87" s="50">
        <v>1255</v>
      </c>
      <c r="F87" s="50">
        <v>332802</v>
      </c>
    </row>
    <row r="88" spans="1:6" x14ac:dyDescent="0.2">
      <c r="A88" s="51">
        <v>64</v>
      </c>
      <c r="B88" s="50">
        <v>685</v>
      </c>
      <c r="C88" s="50">
        <v>335455</v>
      </c>
      <c r="D88" s="51">
        <v>68</v>
      </c>
      <c r="E88" s="50">
        <v>1081</v>
      </c>
      <c r="F88" s="50">
        <v>333883</v>
      </c>
    </row>
    <row r="89" spans="1:6" x14ac:dyDescent="0.2">
      <c r="A89" s="51">
        <v>63</v>
      </c>
      <c r="B89" s="50">
        <v>541</v>
      </c>
      <c r="C89" s="50">
        <v>335996</v>
      </c>
      <c r="D89" s="51">
        <v>67</v>
      </c>
      <c r="E89" s="50">
        <v>714</v>
      </c>
      <c r="F89" s="50">
        <v>334597</v>
      </c>
    </row>
    <row r="90" spans="1:6" x14ac:dyDescent="0.2">
      <c r="A90" s="51">
        <v>62</v>
      </c>
      <c r="B90" s="50">
        <v>348</v>
      </c>
      <c r="C90" s="50">
        <v>336344</v>
      </c>
      <c r="D90" s="51">
        <v>66</v>
      </c>
      <c r="E90" s="50">
        <v>548</v>
      </c>
      <c r="F90" s="50">
        <v>335145</v>
      </c>
    </row>
    <row r="91" spans="1:6" x14ac:dyDescent="0.2">
      <c r="A91" s="51">
        <v>61</v>
      </c>
      <c r="B91" s="50">
        <v>282</v>
      </c>
      <c r="C91" s="50">
        <v>336626</v>
      </c>
      <c r="D91" s="51">
        <v>65</v>
      </c>
      <c r="E91" s="50">
        <v>363</v>
      </c>
      <c r="F91" s="50">
        <v>335508</v>
      </c>
    </row>
    <row r="92" spans="1:6" x14ac:dyDescent="0.2">
      <c r="A92" s="51">
        <v>60</v>
      </c>
      <c r="B92" s="50">
        <v>166</v>
      </c>
      <c r="C92" s="50">
        <v>336792</v>
      </c>
      <c r="D92" s="51">
        <v>64</v>
      </c>
      <c r="E92" s="50">
        <v>267</v>
      </c>
      <c r="F92" s="50">
        <v>335775</v>
      </c>
    </row>
    <row r="93" spans="1:6" x14ac:dyDescent="0.2">
      <c r="A93" s="51">
        <v>59</v>
      </c>
      <c r="B93" s="50">
        <v>156</v>
      </c>
      <c r="C93" s="50">
        <v>336948</v>
      </c>
      <c r="D93" s="51">
        <v>63</v>
      </c>
      <c r="E93" s="50">
        <v>861</v>
      </c>
      <c r="F93" s="50">
        <v>336636</v>
      </c>
    </row>
    <row r="94" spans="1:6" x14ac:dyDescent="0.2">
      <c r="A94" s="51">
        <v>58</v>
      </c>
      <c r="B94" s="50">
        <v>47</v>
      </c>
      <c r="C94" s="50">
        <v>336995</v>
      </c>
      <c r="D94" s="51"/>
      <c r="E94" s="50"/>
      <c r="F94" s="50"/>
    </row>
    <row r="95" spans="1:6" x14ac:dyDescent="0.2">
      <c r="A95" s="51">
        <v>57</v>
      </c>
      <c r="B95" s="50">
        <v>122</v>
      </c>
      <c r="C95" s="50">
        <v>337117</v>
      </c>
      <c r="D95" s="51"/>
      <c r="E95" s="50"/>
      <c r="F95" s="50"/>
    </row>
    <row r="96" spans="1:6" x14ac:dyDescent="0.2">
      <c r="A96" s="51">
        <v>56</v>
      </c>
      <c r="B96" s="50">
        <v>21</v>
      </c>
      <c r="C96" s="50">
        <v>337138</v>
      </c>
      <c r="D96" s="51"/>
      <c r="E96" s="50"/>
      <c r="F96" s="50"/>
    </row>
    <row r="97" spans="1:6" x14ac:dyDescent="0.2">
      <c r="A97" s="51">
        <v>55</v>
      </c>
      <c r="B97" s="50">
        <v>75</v>
      </c>
      <c r="C97" s="50">
        <v>337213</v>
      </c>
      <c r="D97" s="51"/>
      <c r="E97" s="50"/>
      <c r="F97" s="50"/>
    </row>
    <row r="98" spans="1:6" x14ac:dyDescent="0.2">
      <c r="A98" s="51">
        <v>54</v>
      </c>
      <c r="B98" s="50">
        <v>3</v>
      </c>
      <c r="C98" s="50">
        <v>337216</v>
      </c>
      <c r="D98" s="51"/>
      <c r="E98" s="50"/>
      <c r="F98" s="50"/>
    </row>
    <row r="99" spans="1:6" x14ac:dyDescent="0.2">
      <c r="A99" s="51">
        <v>53</v>
      </c>
      <c r="B99" s="50">
        <v>63</v>
      </c>
      <c r="C99" s="50">
        <v>337279</v>
      </c>
      <c r="D99" s="51"/>
      <c r="E99" s="50"/>
      <c r="F99" s="50"/>
    </row>
    <row r="100" spans="1:6" x14ac:dyDescent="0.2">
      <c r="A100" s="51">
        <v>51</v>
      </c>
      <c r="B100" s="50">
        <v>741</v>
      </c>
      <c r="C100" s="50">
        <v>338020</v>
      </c>
      <c r="D100" s="51"/>
      <c r="E100" s="50"/>
      <c r="F100" s="50"/>
    </row>
    <row r="101" spans="1:6" x14ac:dyDescent="0.2">
      <c r="A101" s="51"/>
      <c r="B101" s="50"/>
      <c r="C101" s="50"/>
      <c r="D101" s="51"/>
      <c r="E101" s="50"/>
      <c r="F101" s="50"/>
    </row>
    <row r="102" spans="1:6" x14ac:dyDescent="0.2">
      <c r="A102" s="51"/>
      <c r="B102" s="50"/>
      <c r="C102" s="50"/>
      <c r="D102" s="51"/>
      <c r="E102" s="50"/>
      <c r="F102" s="50"/>
    </row>
    <row r="103" spans="1:6" x14ac:dyDescent="0.2">
      <c r="A103" s="51"/>
      <c r="B103" s="50"/>
      <c r="C103" s="50"/>
      <c r="D103" s="51"/>
      <c r="E103" s="50"/>
      <c r="F103" s="50"/>
    </row>
    <row r="104" spans="1:6" x14ac:dyDescent="0.2">
      <c r="A104" s="51"/>
      <c r="B104" s="50"/>
      <c r="C104" s="50"/>
      <c r="D104" s="51"/>
      <c r="E104" s="50"/>
      <c r="F104" s="50"/>
    </row>
    <row r="105" spans="1:6" x14ac:dyDescent="0.2">
      <c r="A105" s="49" t="s">
        <v>44</v>
      </c>
      <c r="B105" s="50">
        <f>SUM(B5:B104)</f>
        <v>338020</v>
      </c>
      <c r="C105" s="54"/>
      <c r="D105" s="49" t="s">
        <v>44</v>
      </c>
      <c r="E105" s="50">
        <f>SUM(E5:E104)</f>
        <v>336636</v>
      </c>
      <c r="F105" s="54"/>
    </row>
  </sheetData>
  <mergeCells count="2">
    <mergeCell ref="A3:C3"/>
    <mergeCell ref="D3:F3"/>
  </mergeCells>
  <phoneticPr fontId="2" type="noConversion"/>
  <pageMargins left="0.55118110236220474" right="0.39370078740157483" top="0.54" bottom="0.47244094488188981" header="0.31496062992125984" footer="0.27559055118110237"/>
  <pageSetup paperSize="9" scale="52" fitToHeight="0" orientation="landscape" r:id="rId1"/>
  <headerFooter alignWithMargins="0">
    <oddFooter>&amp;C&amp;9&amp;P</oddFooter>
  </headerFooter>
  <rowBreaks count="1" manualBreakCount="1">
    <brk id="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2B7B7-3073-44D2-835F-82BD09D7EB32}">
  <sheetPr>
    <tabColor rgb="FFFFFF00"/>
  </sheetPr>
  <dimension ref="A1:F55"/>
  <sheetViews>
    <sheetView zoomScaleNormal="100" workbookViewId="0">
      <selection activeCell="J16" sqref="J16"/>
    </sheetView>
  </sheetViews>
  <sheetFormatPr defaultRowHeight="14.4" x14ac:dyDescent="0.2"/>
  <cols>
    <col min="1" max="1" width="10.875" style="14" customWidth="1"/>
    <col min="2" max="3" width="10.875" style="18" customWidth="1"/>
    <col min="4" max="4" width="10.875" style="14" customWidth="1"/>
    <col min="5" max="6" width="10.875" style="18" customWidth="1"/>
  </cols>
  <sheetData>
    <row r="1" spans="1:6" ht="20.95" customHeight="1" x14ac:dyDescent="0.2">
      <c r="A1" s="47" t="s">
        <v>82</v>
      </c>
      <c r="B1" s="29"/>
      <c r="C1" s="29"/>
    </row>
    <row r="2" spans="1:6" ht="20.95" customHeight="1" x14ac:dyDescent="0.2">
      <c r="A2" s="48"/>
      <c r="B2" s="29"/>
      <c r="C2" s="29"/>
    </row>
    <row r="3" spans="1:6" x14ac:dyDescent="0.2">
      <c r="A3" s="60" t="s">
        <v>65</v>
      </c>
      <c r="B3" s="60"/>
      <c r="C3" s="60"/>
      <c r="D3" s="60" t="s">
        <v>66</v>
      </c>
      <c r="E3" s="60"/>
      <c r="F3" s="60"/>
    </row>
    <row r="4" spans="1:6" x14ac:dyDescent="0.2">
      <c r="A4" s="49" t="s">
        <v>43</v>
      </c>
      <c r="B4" s="50" t="s">
        <v>44</v>
      </c>
      <c r="C4" s="50" t="s">
        <v>45</v>
      </c>
      <c r="D4" s="49" t="s">
        <v>43</v>
      </c>
      <c r="E4" s="50" t="s">
        <v>44</v>
      </c>
      <c r="F4" s="50" t="s">
        <v>45</v>
      </c>
    </row>
    <row r="5" spans="1:6" x14ac:dyDescent="0.2">
      <c r="A5" s="51">
        <v>77</v>
      </c>
      <c r="B5" s="50">
        <v>1254</v>
      </c>
      <c r="C5" s="50">
        <v>1254</v>
      </c>
      <c r="D5" s="51">
        <v>77</v>
      </c>
      <c r="E5" s="50">
        <v>716</v>
      </c>
      <c r="F5" s="50">
        <v>716</v>
      </c>
    </row>
    <row r="6" spans="1:6" x14ac:dyDescent="0.2">
      <c r="A6" s="51">
        <v>75</v>
      </c>
      <c r="B6" s="50">
        <v>856</v>
      </c>
      <c r="C6" s="50">
        <v>2110</v>
      </c>
      <c r="D6" s="51">
        <v>76</v>
      </c>
      <c r="E6" s="50">
        <v>618</v>
      </c>
      <c r="F6" s="50">
        <v>1334</v>
      </c>
    </row>
    <row r="7" spans="1:6" x14ac:dyDescent="0.2">
      <c r="A7" s="51">
        <v>74</v>
      </c>
      <c r="B7" s="50">
        <v>1606</v>
      </c>
      <c r="C7" s="50">
        <v>3716</v>
      </c>
      <c r="D7" s="51">
        <v>75</v>
      </c>
      <c r="E7" s="50">
        <v>1566</v>
      </c>
      <c r="F7" s="50">
        <v>2900</v>
      </c>
    </row>
    <row r="8" spans="1:6" x14ac:dyDescent="0.2">
      <c r="A8" s="51">
        <v>73</v>
      </c>
      <c r="B8" s="50">
        <v>966</v>
      </c>
      <c r="C8" s="50">
        <v>4682</v>
      </c>
      <c r="D8" s="51">
        <v>74</v>
      </c>
      <c r="E8" s="50">
        <v>1034</v>
      </c>
      <c r="F8" s="50">
        <v>3934</v>
      </c>
    </row>
    <row r="9" spans="1:6" x14ac:dyDescent="0.2">
      <c r="A9" s="51">
        <v>72</v>
      </c>
      <c r="B9" s="50">
        <v>2895</v>
      </c>
      <c r="C9" s="50">
        <v>7577</v>
      </c>
      <c r="D9" s="51">
        <v>73</v>
      </c>
      <c r="E9" s="50">
        <v>2781</v>
      </c>
      <c r="F9" s="50">
        <v>6715</v>
      </c>
    </row>
    <row r="10" spans="1:6" x14ac:dyDescent="0.2">
      <c r="A10" s="51">
        <v>71</v>
      </c>
      <c r="B10" s="50">
        <v>2137</v>
      </c>
      <c r="C10" s="50">
        <v>9714</v>
      </c>
      <c r="D10" s="51">
        <v>72</v>
      </c>
      <c r="E10" s="50">
        <v>1141</v>
      </c>
      <c r="F10" s="50">
        <v>7856</v>
      </c>
    </row>
    <row r="11" spans="1:6" x14ac:dyDescent="0.2">
      <c r="A11" s="51">
        <v>70</v>
      </c>
      <c r="B11" s="50">
        <v>2931</v>
      </c>
      <c r="C11" s="50">
        <v>12645</v>
      </c>
      <c r="D11" s="51">
        <v>71</v>
      </c>
      <c r="E11" s="50">
        <v>3680</v>
      </c>
      <c r="F11" s="50">
        <v>11536</v>
      </c>
    </row>
    <row r="12" spans="1:6" x14ac:dyDescent="0.2">
      <c r="A12" s="51">
        <v>69</v>
      </c>
      <c r="B12" s="50">
        <v>2033</v>
      </c>
      <c r="C12" s="50">
        <v>14678</v>
      </c>
      <c r="D12" s="51">
        <v>70</v>
      </c>
      <c r="E12" s="50">
        <v>1944</v>
      </c>
      <c r="F12" s="50">
        <v>13480</v>
      </c>
    </row>
    <row r="13" spans="1:6" x14ac:dyDescent="0.2">
      <c r="A13" s="51">
        <v>68</v>
      </c>
      <c r="B13" s="50">
        <v>3848</v>
      </c>
      <c r="C13" s="50">
        <v>18526</v>
      </c>
      <c r="D13" s="51">
        <v>69</v>
      </c>
      <c r="E13" s="50">
        <v>3947</v>
      </c>
      <c r="F13" s="50">
        <v>17427</v>
      </c>
    </row>
    <row r="14" spans="1:6" x14ac:dyDescent="0.2">
      <c r="A14" s="51">
        <v>67</v>
      </c>
      <c r="B14" s="50">
        <v>2535</v>
      </c>
      <c r="C14" s="50">
        <v>21061</v>
      </c>
      <c r="D14" s="51">
        <v>68</v>
      </c>
      <c r="E14" s="50">
        <v>2713</v>
      </c>
      <c r="F14" s="50">
        <v>20140</v>
      </c>
    </row>
    <row r="15" spans="1:6" x14ac:dyDescent="0.2">
      <c r="A15" s="51">
        <v>66</v>
      </c>
      <c r="B15" s="50">
        <v>4685</v>
      </c>
      <c r="C15" s="50">
        <v>25746</v>
      </c>
      <c r="D15" s="51">
        <v>67</v>
      </c>
      <c r="E15" s="50">
        <v>4297</v>
      </c>
      <c r="F15" s="50">
        <v>24437</v>
      </c>
    </row>
    <row r="16" spans="1:6" x14ac:dyDescent="0.2">
      <c r="A16" s="51">
        <v>65</v>
      </c>
      <c r="B16" s="50">
        <v>3478</v>
      </c>
      <c r="C16" s="50">
        <v>29224</v>
      </c>
      <c r="D16" s="51">
        <v>66</v>
      </c>
      <c r="E16" s="50">
        <v>5826</v>
      </c>
      <c r="F16" s="50">
        <v>30263</v>
      </c>
    </row>
    <row r="17" spans="1:6" x14ac:dyDescent="0.2">
      <c r="A17" s="51">
        <v>64</v>
      </c>
      <c r="B17" s="50">
        <v>5916</v>
      </c>
      <c r="C17" s="50">
        <v>35140</v>
      </c>
      <c r="D17" s="51">
        <v>65</v>
      </c>
      <c r="E17" s="50">
        <v>5162</v>
      </c>
      <c r="F17" s="50">
        <v>35425</v>
      </c>
    </row>
    <row r="18" spans="1:6" x14ac:dyDescent="0.2">
      <c r="A18" s="51">
        <v>63</v>
      </c>
      <c r="B18" s="50">
        <v>4778</v>
      </c>
      <c r="C18" s="50">
        <v>39918</v>
      </c>
      <c r="D18" s="51">
        <v>64</v>
      </c>
      <c r="E18" s="50">
        <v>4505</v>
      </c>
      <c r="F18" s="50">
        <v>39930</v>
      </c>
    </row>
    <row r="19" spans="1:6" x14ac:dyDescent="0.2">
      <c r="A19" s="51">
        <v>62</v>
      </c>
      <c r="B19" s="50">
        <v>6561</v>
      </c>
      <c r="C19" s="50">
        <v>46479</v>
      </c>
      <c r="D19" s="51">
        <v>63</v>
      </c>
      <c r="E19" s="50">
        <v>5958</v>
      </c>
      <c r="F19" s="50">
        <v>45888</v>
      </c>
    </row>
    <row r="20" spans="1:6" x14ac:dyDescent="0.2">
      <c r="A20" s="51">
        <v>61</v>
      </c>
      <c r="B20" s="50">
        <v>6405</v>
      </c>
      <c r="C20" s="50">
        <v>52884</v>
      </c>
      <c r="D20" s="51">
        <v>62</v>
      </c>
      <c r="E20" s="50">
        <v>5374</v>
      </c>
      <c r="F20" s="50">
        <v>51262</v>
      </c>
    </row>
    <row r="21" spans="1:6" x14ac:dyDescent="0.2">
      <c r="A21" s="51">
        <v>60</v>
      </c>
      <c r="B21" s="50">
        <v>7215</v>
      </c>
      <c r="C21" s="50">
        <v>60099</v>
      </c>
      <c r="D21" s="51">
        <v>61</v>
      </c>
      <c r="E21" s="50">
        <v>6269</v>
      </c>
      <c r="F21" s="50">
        <v>57531</v>
      </c>
    </row>
    <row r="22" spans="1:6" x14ac:dyDescent="0.2">
      <c r="A22" s="51">
        <v>59</v>
      </c>
      <c r="B22" s="50">
        <v>8563</v>
      </c>
      <c r="C22" s="50">
        <v>68662</v>
      </c>
      <c r="D22" s="51">
        <v>60</v>
      </c>
      <c r="E22" s="50">
        <v>6370</v>
      </c>
      <c r="F22" s="50">
        <v>63901</v>
      </c>
    </row>
    <row r="23" spans="1:6" x14ac:dyDescent="0.2">
      <c r="A23" s="51">
        <v>58</v>
      </c>
      <c r="B23" s="50">
        <v>7924</v>
      </c>
      <c r="C23" s="50">
        <v>76586</v>
      </c>
      <c r="D23" s="51">
        <v>59</v>
      </c>
      <c r="E23" s="50">
        <v>6982</v>
      </c>
      <c r="F23" s="50">
        <v>70883</v>
      </c>
    </row>
    <row r="24" spans="1:6" x14ac:dyDescent="0.2">
      <c r="A24" s="51">
        <v>57</v>
      </c>
      <c r="B24" s="50">
        <v>10528</v>
      </c>
      <c r="C24" s="50">
        <v>87114</v>
      </c>
      <c r="D24" s="51">
        <v>58</v>
      </c>
      <c r="E24" s="50">
        <v>7190</v>
      </c>
      <c r="F24" s="50">
        <v>78073</v>
      </c>
    </row>
    <row r="25" spans="1:6" x14ac:dyDescent="0.2">
      <c r="A25" s="51">
        <v>56</v>
      </c>
      <c r="B25" s="50">
        <v>9073</v>
      </c>
      <c r="C25" s="50">
        <v>96187</v>
      </c>
      <c r="D25" s="51">
        <v>57</v>
      </c>
      <c r="E25" s="50">
        <v>7547</v>
      </c>
      <c r="F25" s="50">
        <v>85620</v>
      </c>
    </row>
    <row r="26" spans="1:6" x14ac:dyDescent="0.2">
      <c r="A26" s="51">
        <v>55</v>
      </c>
      <c r="B26" s="50">
        <v>11926</v>
      </c>
      <c r="C26" s="50">
        <v>108113</v>
      </c>
      <c r="D26" s="51">
        <v>56</v>
      </c>
      <c r="E26" s="50">
        <v>7997</v>
      </c>
      <c r="F26" s="50">
        <v>93617</v>
      </c>
    </row>
    <row r="27" spans="1:6" x14ac:dyDescent="0.2">
      <c r="A27" s="51">
        <v>54</v>
      </c>
      <c r="B27" s="50">
        <v>9708</v>
      </c>
      <c r="C27" s="50">
        <v>117821</v>
      </c>
      <c r="D27" s="51">
        <v>55</v>
      </c>
      <c r="E27" s="50">
        <v>12727</v>
      </c>
      <c r="F27" s="50">
        <v>106344</v>
      </c>
    </row>
    <row r="28" spans="1:6" x14ac:dyDescent="0.2">
      <c r="A28" s="51">
        <v>53</v>
      </c>
      <c r="B28" s="50">
        <v>12347</v>
      </c>
      <c r="C28" s="50">
        <v>130168</v>
      </c>
      <c r="D28" s="51">
        <v>54</v>
      </c>
      <c r="E28" s="50">
        <v>8652</v>
      </c>
      <c r="F28" s="50">
        <v>114996</v>
      </c>
    </row>
    <row r="29" spans="1:6" x14ac:dyDescent="0.2">
      <c r="A29" s="51">
        <v>52</v>
      </c>
      <c r="B29" s="50">
        <v>10648</v>
      </c>
      <c r="C29" s="50">
        <v>140816</v>
      </c>
      <c r="D29" s="51">
        <v>53</v>
      </c>
      <c r="E29" s="50">
        <v>9483</v>
      </c>
      <c r="F29" s="50">
        <v>124479</v>
      </c>
    </row>
    <row r="30" spans="1:6" x14ac:dyDescent="0.2">
      <c r="A30" s="51">
        <v>51</v>
      </c>
      <c r="B30" s="50">
        <v>12131</v>
      </c>
      <c r="C30" s="50">
        <v>152947</v>
      </c>
      <c r="D30" s="51">
        <v>52</v>
      </c>
      <c r="E30" s="50">
        <v>9370</v>
      </c>
      <c r="F30" s="50">
        <v>133849</v>
      </c>
    </row>
    <row r="31" spans="1:6" x14ac:dyDescent="0.2">
      <c r="A31" s="51">
        <v>50</v>
      </c>
      <c r="B31" s="50">
        <v>16613</v>
      </c>
      <c r="C31" s="50">
        <v>169560</v>
      </c>
      <c r="D31" s="51">
        <v>51</v>
      </c>
      <c r="E31" s="50">
        <v>10078</v>
      </c>
      <c r="F31" s="50">
        <v>143927</v>
      </c>
    </row>
    <row r="32" spans="1:6" x14ac:dyDescent="0.2">
      <c r="A32" s="51">
        <v>49</v>
      </c>
      <c r="B32" s="50">
        <v>11105</v>
      </c>
      <c r="C32" s="50">
        <v>180665</v>
      </c>
      <c r="D32" s="51">
        <v>50</v>
      </c>
      <c r="E32" s="50">
        <v>10282</v>
      </c>
      <c r="F32" s="50">
        <v>154209</v>
      </c>
    </row>
    <row r="33" spans="1:6" x14ac:dyDescent="0.2">
      <c r="A33" s="51">
        <v>48</v>
      </c>
      <c r="B33" s="50">
        <v>10664</v>
      </c>
      <c r="C33" s="50">
        <v>191329</v>
      </c>
      <c r="D33" s="51">
        <v>49</v>
      </c>
      <c r="E33" s="50">
        <v>10607</v>
      </c>
      <c r="F33" s="50">
        <v>164816</v>
      </c>
    </row>
    <row r="34" spans="1:6" x14ac:dyDescent="0.2">
      <c r="A34" s="51">
        <v>47</v>
      </c>
      <c r="B34" s="50">
        <v>10500</v>
      </c>
      <c r="C34" s="50">
        <v>201829</v>
      </c>
      <c r="D34" s="51">
        <v>48</v>
      </c>
      <c r="E34" s="50">
        <v>10680</v>
      </c>
      <c r="F34" s="50">
        <v>175496</v>
      </c>
    </row>
    <row r="35" spans="1:6" x14ac:dyDescent="0.2">
      <c r="A35" s="51">
        <v>46</v>
      </c>
      <c r="B35" s="50">
        <v>10039</v>
      </c>
      <c r="C35" s="50">
        <v>211868</v>
      </c>
      <c r="D35" s="51">
        <v>47</v>
      </c>
      <c r="E35" s="50">
        <v>11178</v>
      </c>
      <c r="F35" s="50">
        <v>186674</v>
      </c>
    </row>
    <row r="36" spans="1:6" x14ac:dyDescent="0.2">
      <c r="A36" s="51">
        <v>45</v>
      </c>
      <c r="B36" s="50">
        <v>9790</v>
      </c>
      <c r="C36" s="50">
        <v>221658</v>
      </c>
      <c r="D36" s="51">
        <v>46</v>
      </c>
      <c r="E36" s="50">
        <v>11133</v>
      </c>
      <c r="F36" s="50">
        <v>197807</v>
      </c>
    </row>
    <row r="37" spans="1:6" x14ac:dyDescent="0.2">
      <c r="A37" s="51">
        <v>44</v>
      </c>
      <c r="B37" s="50">
        <v>9698</v>
      </c>
      <c r="C37" s="50">
        <v>231356</v>
      </c>
      <c r="D37" s="51">
        <v>45</v>
      </c>
      <c r="E37" s="50">
        <v>17227</v>
      </c>
      <c r="F37" s="50">
        <v>215034</v>
      </c>
    </row>
    <row r="38" spans="1:6" x14ac:dyDescent="0.2">
      <c r="A38" s="51">
        <v>43</v>
      </c>
      <c r="B38" s="50">
        <v>9182</v>
      </c>
      <c r="C38" s="50">
        <v>240538</v>
      </c>
      <c r="D38" s="51">
        <v>44</v>
      </c>
      <c r="E38" s="50">
        <v>11506</v>
      </c>
      <c r="F38" s="50">
        <v>226540</v>
      </c>
    </row>
    <row r="39" spans="1:6" x14ac:dyDescent="0.2">
      <c r="A39" s="51">
        <v>42</v>
      </c>
      <c r="B39" s="50">
        <v>9055</v>
      </c>
      <c r="C39" s="50">
        <v>249593</v>
      </c>
      <c r="D39" s="51">
        <v>43</v>
      </c>
      <c r="E39" s="50">
        <v>11971</v>
      </c>
      <c r="F39" s="50">
        <v>238511</v>
      </c>
    </row>
    <row r="40" spans="1:6" x14ac:dyDescent="0.2">
      <c r="A40" s="51">
        <v>41</v>
      </c>
      <c r="B40" s="50">
        <v>9289</v>
      </c>
      <c r="C40" s="50">
        <v>258882</v>
      </c>
      <c r="D40" s="51">
        <v>42</v>
      </c>
      <c r="E40" s="50">
        <v>11206</v>
      </c>
      <c r="F40" s="50">
        <v>249717</v>
      </c>
    </row>
    <row r="41" spans="1:6" x14ac:dyDescent="0.2">
      <c r="A41" s="51">
        <v>40</v>
      </c>
      <c r="B41" s="50">
        <v>8421</v>
      </c>
      <c r="C41" s="50">
        <v>267303</v>
      </c>
      <c r="D41" s="50">
        <v>41</v>
      </c>
      <c r="E41" s="50">
        <v>14856</v>
      </c>
      <c r="F41" s="50">
        <v>264573</v>
      </c>
    </row>
    <row r="42" spans="1:6" x14ac:dyDescent="0.2">
      <c r="A42" s="51">
        <v>39</v>
      </c>
      <c r="B42" s="50">
        <v>18627</v>
      </c>
      <c r="C42" s="50">
        <v>285930</v>
      </c>
      <c r="D42" s="50">
        <v>40</v>
      </c>
      <c r="E42" s="50">
        <v>10624</v>
      </c>
      <c r="F42" s="50">
        <v>275197</v>
      </c>
    </row>
    <row r="43" spans="1:6" x14ac:dyDescent="0.2">
      <c r="A43" s="51">
        <v>38</v>
      </c>
      <c r="B43" s="50">
        <v>8201</v>
      </c>
      <c r="C43" s="50">
        <v>294131</v>
      </c>
      <c r="D43" s="50">
        <v>39</v>
      </c>
      <c r="E43" s="50">
        <v>26676</v>
      </c>
      <c r="F43" s="50">
        <v>301873</v>
      </c>
    </row>
    <row r="44" spans="1:6" x14ac:dyDescent="0.2">
      <c r="A44" s="51">
        <v>37</v>
      </c>
      <c r="B44" s="50">
        <v>18355</v>
      </c>
      <c r="C44" s="51">
        <v>312486</v>
      </c>
      <c r="D44" s="50">
        <v>38</v>
      </c>
      <c r="E44" s="50">
        <v>8563</v>
      </c>
      <c r="F44" s="50">
        <v>310436</v>
      </c>
    </row>
    <row r="45" spans="1:6" x14ac:dyDescent="0.2">
      <c r="A45" s="51">
        <v>36</v>
      </c>
      <c r="B45" s="50">
        <v>5964</v>
      </c>
      <c r="C45" s="51">
        <v>318450</v>
      </c>
      <c r="D45" s="50">
        <v>37</v>
      </c>
      <c r="E45" s="50">
        <v>7714</v>
      </c>
      <c r="F45" s="50">
        <v>318150</v>
      </c>
    </row>
    <row r="46" spans="1:6" x14ac:dyDescent="0.2">
      <c r="A46" s="51">
        <v>35</v>
      </c>
      <c r="B46" s="50">
        <v>4447</v>
      </c>
      <c r="C46" s="51">
        <v>322897</v>
      </c>
      <c r="D46" s="50">
        <v>36</v>
      </c>
      <c r="E46" s="50">
        <v>4507</v>
      </c>
      <c r="F46" s="50">
        <v>322657</v>
      </c>
    </row>
    <row r="47" spans="1:6" x14ac:dyDescent="0.2">
      <c r="A47" s="51">
        <v>34</v>
      </c>
      <c r="B47" s="50">
        <v>3088</v>
      </c>
      <c r="C47" s="51">
        <v>325985</v>
      </c>
      <c r="D47" s="50">
        <v>35</v>
      </c>
      <c r="E47" s="50">
        <v>5112</v>
      </c>
      <c r="F47" s="50">
        <v>327769</v>
      </c>
    </row>
    <row r="48" spans="1:6" x14ac:dyDescent="0.2">
      <c r="A48" s="51">
        <v>33</v>
      </c>
      <c r="B48" s="50">
        <v>2110</v>
      </c>
      <c r="C48" s="51">
        <v>328095</v>
      </c>
      <c r="D48" s="50">
        <v>34</v>
      </c>
      <c r="E48" s="50">
        <v>1803</v>
      </c>
      <c r="F48" s="50">
        <v>329572</v>
      </c>
    </row>
    <row r="49" spans="1:6" x14ac:dyDescent="0.2">
      <c r="A49" s="51">
        <v>32</v>
      </c>
      <c r="B49" s="50">
        <v>1548</v>
      </c>
      <c r="C49" s="51">
        <v>329643</v>
      </c>
      <c r="D49" s="50">
        <v>33</v>
      </c>
      <c r="E49" s="50">
        <v>1090</v>
      </c>
      <c r="F49" s="50">
        <v>330662</v>
      </c>
    </row>
    <row r="50" spans="1:6" x14ac:dyDescent="0.2">
      <c r="A50" s="51">
        <v>31</v>
      </c>
      <c r="B50" s="50">
        <v>748</v>
      </c>
      <c r="C50" s="51">
        <v>330391</v>
      </c>
      <c r="D50" s="50">
        <v>32</v>
      </c>
      <c r="E50" s="50">
        <v>500</v>
      </c>
      <c r="F50" s="50">
        <v>331162</v>
      </c>
    </row>
    <row r="51" spans="1:6" x14ac:dyDescent="0.2">
      <c r="A51" s="51">
        <v>30</v>
      </c>
      <c r="B51" s="50">
        <v>492</v>
      </c>
      <c r="C51" s="51">
        <v>330883</v>
      </c>
      <c r="D51" s="50">
        <v>31</v>
      </c>
      <c r="E51" s="50">
        <v>311</v>
      </c>
      <c r="F51" s="50">
        <v>331473</v>
      </c>
    </row>
    <row r="52" spans="1:6" x14ac:dyDescent="0.2">
      <c r="A52" s="51">
        <v>29</v>
      </c>
      <c r="B52" s="50">
        <v>214</v>
      </c>
      <c r="C52" s="51">
        <v>331097</v>
      </c>
      <c r="D52" s="50">
        <v>30</v>
      </c>
      <c r="E52" s="50">
        <v>476</v>
      </c>
      <c r="F52" s="50">
        <v>331949</v>
      </c>
    </row>
    <row r="53" spans="1:6" x14ac:dyDescent="0.2">
      <c r="A53" s="51">
        <v>28</v>
      </c>
      <c r="B53" s="50">
        <v>852</v>
      </c>
      <c r="C53" s="51">
        <v>331949</v>
      </c>
      <c r="D53" s="51"/>
      <c r="E53" s="51"/>
      <c r="F53" s="51"/>
    </row>
    <row r="54" spans="1:6" x14ac:dyDescent="0.2">
      <c r="A54" s="49"/>
      <c r="B54" s="49"/>
      <c r="C54" s="51"/>
      <c r="D54" s="51"/>
      <c r="E54" s="51"/>
      <c r="F54" s="51"/>
    </row>
    <row r="55" spans="1:6" x14ac:dyDescent="0.2">
      <c r="A55" s="49" t="s">
        <v>44</v>
      </c>
      <c r="B55" s="50">
        <f>SUM(B5:B54)</f>
        <v>331949</v>
      </c>
      <c r="C55" s="54"/>
      <c r="D55" s="49" t="s">
        <v>44</v>
      </c>
      <c r="E55" s="50">
        <f>SUM(E5:E54)</f>
        <v>331949</v>
      </c>
      <c r="F55" s="54"/>
    </row>
  </sheetData>
  <mergeCells count="2">
    <mergeCell ref="A3:C3"/>
    <mergeCell ref="D3:F3"/>
  </mergeCells>
  <phoneticPr fontId="2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4</vt:i4>
      </vt:variant>
    </vt:vector>
  </HeadingPairs>
  <TitlesOfParts>
    <vt:vector size="10" baseType="lpstr">
      <vt:lpstr>응시자수</vt:lpstr>
      <vt:lpstr>영역별원점수평균및표준편차</vt:lpstr>
      <vt:lpstr>시도별 응시현황</vt:lpstr>
      <vt:lpstr>영역별등급구분점수</vt:lpstr>
      <vt:lpstr>표준점수누적도수-국어,수학</vt:lpstr>
      <vt:lpstr>표준점수누적도수-탐구</vt:lpstr>
      <vt:lpstr>'시도별 응시현황'!Database</vt:lpstr>
      <vt:lpstr>영역별등급구분점수!Print_Titles</vt:lpstr>
      <vt:lpstr>영역별원점수평균및표준편차!Print_Titles</vt:lpstr>
      <vt:lpstr>'표준점수누적도수-국어,수학'!Print_Titles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namyoon kim</cp:lastModifiedBy>
  <cp:lastPrinted>2025-10-27T01:11:36Z</cp:lastPrinted>
  <dcterms:created xsi:type="dcterms:W3CDTF">2004-04-03T03:02:09Z</dcterms:created>
  <dcterms:modified xsi:type="dcterms:W3CDTF">2026-04-08T21:33:08Z</dcterms:modified>
</cp:coreProperties>
</file>